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4\smeta\2026 год\!!СМЕТЫ\!ЗЭС\АКОМ\I-334040 Петровское (программа надежности)_Каплина\сметы после замечаний 13.05.26\"/>
    </mc:Choice>
  </mc:AlternateContent>
  <xr:revisionPtr revIDLastSave="0" documentId="13_ncr:1_{505D3509-06A8-4A15-AAA6-D0B4A9D2DFF4}" xr6:coauthVersionLast="47" xr6:coauthVersionMax="47" xr10:uidLastSave="{00000000-0000-0000-0000-000000000000}"/>
  <bookViews>
    <workbookView xWindow="-23343" yWindow="-109" windowWidth="23452" windowHeight="12682" xr2:uid="{00000000-000D-0000-FFFF-FFFF00000000}"/>
  </bookViews>
  <sheets>
    <sheet name="09-01-02" sheetId="7" r:id="rId1"/>
    <sheet name="09-01-02_1" sheetId="8" r:id="rId2"/>
    <sheet name="Конъюнктурный анализ 421_п" sheetId="9" state="hidden" r:id="rId3"/>
    <sheet name="Конъюнктурный анализ 421_п_1" sheetId="10" state="hidden" r:id="rId4"/>
    <sheet name="Source" sheetId="1" state="hidden" r:id="rId5"/>
    <sheet name="SourceObSm" sheetId="2" state="hidden" r:id="rId6"/>
    <sheet name="SmtRes" sheetId="3" state="hidden" r:id="rId7"/>
    <sheet name="EtalonRes" sheetId="4" state="hidden" r:id="rId8"/>
    <sheet name="SrcPoprs" sheetId="5" state="hidden" r:id="rId9"/>
    <sheet name="SrcKA" sheetId="6" state="hidden" r:id="rId10"/>
  </sheets>
  <definedNames>
    <definedName name="_xlnm.Print_Titles" localSheetId="0">'09-01-02'!$51:$51</definedName>
    <definedName name="_xlnm.Print_Titles" localSheetId="1">'09-01-02_1'!$37:$37</definedName>
    <definedName name="_xlnm.Print_Area" localSheetId="0">'09-01-02'!$A$1:$L$242</definedName>
    <definedName name="_xlnm.Print_Area" localSheetId="1">'09-01-02_1'!$A$1:$M$223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20" i="8" l="1"/>
  <c r="I217" i="8"/>
  <c r="D220" i="8"/>
  <c r="D217" i="8"/>
  <c r="H213" i="8"/>
  <c r="H212" i="8"/>
  <c r="M211" i="8"/>
  <c r="M210" i="8"/>
  <c r="M204" i="8"/>
  <c r="M207" i="8"/>
  <c r="M206" i="8"/>
  <c r="M200" i="8"/>
  <c r="M199" i="8"/>
  <c r="M195" i="8"/>
  <c r="M180" i="8"/>
  <c r="M179" i="8"/>
  <c r="M178" i="8"/>
  <c r="M176" i="8" s="1"/>
  <c r="M175" i="8"/>
  <c r="M164" i="8"/>
  <c r="M163" i="8"/>
  <c r="M162" i="8"/>
  <c r="M157" i="8"/>
  <c r="M156" i="8"/>
  <c r="M154" i="8" s="1"/>
  <c r="M152" i="8"/>
  <c r="M151" i="8"/>
  <c r="M150" i="8"/>
  <c r="M149" i="8"/>
  <c r="M148" i="8"/>
  <c r="M147" i="8"/>
  <c r="M145" i="8" s="1"/>
  <c r="M144" i="8"/>
  <c r="M143" i="8"/>
  <c r="M141" i="8"/>
  <c r="M139" i="8" s="1"/>
  <c r="M138" i="8"/>
  <c r="M132" i="8"/>
  <c r="M131" i="8"/>
  <c r="M130" i="8"/>
  <c r="M129" i="8"/>
  <c r="M125" i="8"/>
  <c r="M128" i="8"/>
  <c r="M127" i="8"/>
  <c r="M124" i="8"/>
  <c r="M123" i="8"/>
  <c r="M121" i="8"/>
  <c r="M119" i="8" s="1"/>
  <c r="M118" i="8"/>
  <c r="M116" i="8" s="1"/>
  <c r="M114" i="8" s="1"/>
  <c r="H109" i="8"/>
  <c r="H108" i="8"/>
  <c r="M107" i="8"/>
  <c r="M106" i="8"/>
  <c r="M103" i="8"/>
  <c r="M102" i="8"/>
  <c r="M97" i="8"/>
  <c r="M100" i="8"/>
  <c r="M99" i="8"/>
  <c r="M93" i="8"/>
  <c r="M92" i="8"/>
  <c r="M88" i="8"/>
  <c r="AW78" i="8"/>
  <c r="AT78" i="8"/>
  <c r="AO78" i="8"/>
  <c r="BA78" i="8"/>
  <c r="M77" i="8" s="1"/>
  <c r="AZ78" i="8"/>
  <c r="M76" i="8" s="1"/>
  <c r="AE78" i="8"/>
  <c r="AD78" i="8"/>
  <c r="CB78" i="8"/>
  <c r="CC78" i="8"/>
  <c r="H77" i="8"/>
  <c r="F77" i="8"/>
  <c r="H76" i="8"/>
  <c r="F76" i="8"/>
  <c r="M73" i="8"/>
  <c r="K73" i="8"/>
  <c r="H73" i="8"/>
  <c r="M72" i="8"/>
  <c r="M71" i="8" s="1"/>
  <c r="K72" i="8"/>
  <c r="H72" i="8"/>
  <c r="H71" i="8"/>
  <c r="F70" i="8"/>
  <c r="H70" i="8"/>
  <c r="E70" i="8"/>
  <c r="D70" i="8"/>
  <c r="AW69" i="8"/>
  <c r="AT69" i="8"/>
  <c r="AO69" i="8"/>
  <c r="BA69" i="8"/>
  <c r="M68" i="8" s="1"/>
  <c r="AZ69" i="8"/>
  <c r="M67" i="8" s="1"/>
  <c r="AE69" i="8"/>
  <c r="AD69" i="8"/>
  <c r="CB69" i="8"/>
  <c r="CC69" i="8"/>
  <c r="H68" i="8"/>
  <c r="F68" i="8"/>
  <c r="H67" i="8"/>
  <c r="F67" i="8"/>
  <c r="M64" i="8"/>
  <c r="K64" i="8"/>
  <c r="H64" i="8"/>
  <c r="M63" i="8"/>
  <c r="M62" i="8" s="1"/>
  <c r="K63" i="8"/>
  <c r="H63" i="8"/>
  <c r="H62" i="8"/>
  <c r="F61" i="8"/>
  <c r="H61" i="8"/>
  <c r="E61" i="8"/>
  <c r="D61" i="8"/>
  <c r="AW60" i="8"/>
  <c r="AT60" i="8"/>
  <c r="AO60" i="8"/>
  <c r="BA60" i="8"/>
  <c r="M59" i="8" s="1"/>
  <c r="AZ60" i="8"/>
  <c r="M202" i="8" s="1"/>
  <c r="AE60" i="8"/>
  <c r="AD60" i="8"/>
  <c r="CB60" i="8"/>
  <c r="CC60" i="8"/>
  <c r="H59" i="8"/>
  <c r="F59" i="8"/>
  <c r="H58" i="8"/>
  <c r="F58" i="8"/>
  <c r="M55" i="8"/>
  <c r="K55" i="8"/>
  <c r="H55" i="8"/>
  <c r="M54" i="8"/>
  <c r="M53" i="8" s="1"/>
  <c r="K54" i="8"/>
  <c r="H54" i="8"/>
  <c r="H53" i="8"/>
  <c r="D52" i="8"/>
  <c r="F51" i="8"/>
  <c r="H51" i="8"/>
  <c r="E51" i="8"/>
  <c r="D51" i="8"/>
  <c r="AW50" i="8"/>
  <c r="M198" i="8" s="1"/>
  <c r="M196" i="8" s="1"/>
  <c r="AT50" i="8"/>
  <c r="M174" i="8" s="1"/>
  <c r="AO50" i="8"/>
  <c r="M192" i="8" s="1"/>
  <c r="BA50" i="8"/>
  <c r="M183" i="8" s="1"/>
  <c r="AZ50" i="8"/>
  <c r="M48" i="8" s="1"/>
  <c r="AE50" i="8"/>
  <c r="AD50" i="8"/>
  <c r="CB50" i="8"/>
  <c r="CC50" i="8"/>
  <c r="H49" i="8"/>
  <c r="F49" i="8"/>
  <c r="H48" i="8"/>
  <c r="F48" i="8"/>
  <c r="M45" i="8"/>
  <c r="K45" i="8"/>
  <c r="H45" i="8"/>
  <c r="M44" i="8"/>
  <c r="M43" i="8" s="1"/>
  <c r="K44" i="8"/>
  <c r="H44" i="8"/>
  <c r="H43" i="8"/>
  <c r="F42" i="8"/>
  <c r="H42" i="8"/>
  <c r="E42" i="8"/>
  <c r="D42" i="8"/>
  <c r="J26" i="8"/>
  <c r="I26" i="8"/>
  <c r="H26" i="8"/>
  <c r="G26" i="8"/>
  <c r="K22" i="8"/>
  <c r="K21" i="8"/>
  <c r="K20" i="8"/>
  <c r="K19" i="8"/>
  <c r="K16" i="8"/>
  <c r="C17" i="8"/>
  <c r="K14" i="8"/>
  <c r="K12" i="8"/>
  <c r="C13" i="8"/>
  <c r="K10" i="8"/>
  <c r="C11" i="8"/>
  <c r="K8" i="8"/>
  <c r="C9" i="8"/>
  <c r="A1" i="8"/>
  <c r="H240" i="7"/>
  <c r="H237" i="7"/>
  <c r="C240" i="7"/>
  <c r="C237" i="7"/>
  <c r="K42" i="7"/>
  <c r="K41" i="7"/>
  <c r="C44" i="7"/>
  <c r="C43" i="7"/>
  <c r="C42" i="7"/>
  <c r="C41" i="7"/>
  <c r="C38" i="7" s="1"/>
  <c r="G225" i="7"/>
  <c r="G224" i="7"/>
  <c r="L223" i="7"/>
  <c r="L222" i="7"/>
  <c r="L219" i="7"/>
  <c r="L218" i="7"/>
  <c r="L216" i="7" s="1"/>
  <c r="L212" i="7"/>
  <c r="L211" i="7"/>
  <c r="L207" i="7"/>
  <c r="L194" i="7"/>
  <c r="L192" i="7"/>
  <c r="L191" i="7"/>
  <c r="L187" i="7"/>
  <c r="L176" i="7"/>
  <c r="L175" i="7"/>
  <c r="L174" i="7"/>
  <c r="L169" i="7"/>
  <c r="L168" i="7"/>
  <c r="L166" i="7" s="1"/>
  <c r="L164" i="7"/>
  <c r="L163" i="7"/>
  <c r="L162" i="7"/>
  <c r="L161" i="7"/>
  <c r="L160" i="7"/>
  <c r="L157" i="7" s="1"/>
  <c r="L159" i="7"/>
  <c r="L156" i="7"/>
  <c r="L155" i="7"/>
  <c r="L153" i="7"/>
  <c r="L151" i="7" s="1"/>
  <c r="L150" i="7"/>
  <c r="L144" i="7"/>
  <c r="L143" i="7"/>
  <c r="L142" i="7"/>
  <c r="L141" i="7"/>
  <c r="L140" i="7"/>
  <c r="L139" i="7"/>
  <c r="L137" i="7" s="1"/>
  <c r="L131" i="7"/>
  <c r="L136" i="7"/>
  <c r="L135" i="7"/>
  <c r="L133" i="7"/>
  <c r="L130" i="7"/>
  <c r="G121" i="7"/>
  <c r="G120" i="7"/>
  <c r="L119" i="7"/>
  <c r="L118" i="7"/>
  <c r="L115" i="7"/>
  <c r="L114" i="7"/>
  <c r="L112" i="7"/>
  <c r="L111" i="7"/>
  <c r="L109" i="7" s="1"/>
  <c r="L105" i="7"/>
  <c r="L104" i="7"/>
  <c r="L100" i="7"/>
  <c r="AW90" i="7"/>
  <c r="AT90" i="7"/>
  <c r="AO90" i="7"/>
  <c r="BA90" i="7"/>
  <c r="L89" i="7" s="1"/>
  <c r="AZ90" i="7"/>
  <c r="L88" i="7" s="1"/>
  <c r="AE90" i="7"/>
  <c r="AD90" i="7"/>
  <c r="CB90" i="7"/>
  <c r="CC90" i="7"/>
  <c r="G89" i="7"/>
  <c r="E89" i="7"/>
  <c r="G88" i="7"/>
  <c r="E88" i="7"/>
  <c r="L85" i="7"/>
  <c r="J85" i="7"/>
  <c r="G85" i="7"/>
  <c r="L84" i="7"/>
  <c r="L83" i="7" s="1"/>
  <c r="J84" i="7"/>
  <c r="G84" i="7"/>
  <c r="G83" i="7"/>
  <c r="E82" i="7"/>
  <c r="G82" i="7"/>
  <c r="D82" i="7"/>
  <c r="C82" i="7"/>
  <c r="AW81" i="7"/>
  <c r="AT81" i="7"/>
  <c r="AO81" i="7"/>
  <c r="BA81" i="7"/>
  <c r="L80" i="7" s="1"/>
  <c r="AZ81" i="7"/>
  <c r="L79" i="7" s="1"/>
  <c r="AE81" i="7"/>
  <c r="AD81" i="7"/>
  <c r="CB81" i="7"/>
  <c r="CC81" i="7"/>
  <c r="G80" i="7"/>
  <c r="E80" i="7"/>
  <c r="G79" i="7"/>
  <c r="E79" i="7"/>
  <c r="L74" i="7"/>
  <c r="AR81" i="7" s="1"/>
  <c r="L78" i="7" s="1"/>
  <c r="L76" i="7"/>
  <c r="J76" i="7"/>
  <c r="G76" i="7"/>
  <c r="L75" i="7"/>
  <c r="J75" i="7"/>
  <c r="G75" i="7"/>
  <c r="G74" i="7"/>
  <c r="E73" i="7"/>
  <c r="G73" i="7"/>
  <c r="D73" i="7"/>
  <c r="C73" i="7"/>
  <c r="AW72" i="7"/>
  <c r="AT72" i="7"/>
  <c r="L186" i="7" s="1"/>
  <c r="AO72" i="7"/>
  <c r="BA72" i="7"/>
  <c r="L195" i="7" s="1"/>
  <c r="AZ72" i="7"/>
  <c r="L70" i="7" s="1"/>
  <c r="AE72" i="7"/>
  <c r="AD72" i="7"/>
  <c r="CB72" i="7"/>
  <c r="CC72" i="7"/>
  <c r="G71" i="7"/>
  <c r="E71" i="7"/>
  <c r="G70" i="7"/>
  <c r="E70" i="7"/>
  <c r="L65" i="7"/>
  <c r="AR72" i="7" s="1"/>
  <c r="L69" i="7" s="1"/>
  <c r="L67" i="7"/>
  <c r="J67" i="7"/>
  <c r="G67" i="7"/>
  <c r="L66" i="7"/>
  <c r="J66" i="7"/>
  <c r="G66" i="7"/>
  <c r="G65" i="7"/>
  <c r="C64" i="7"/>
  <c r="E63" i="7"/>
  <c r="G63" i="7"/>
  <c r="D63" i="7"/>
  <c r="C63" i="7"/>
  <c r="AW62" i="7"/>
  <c r="L190" i="7" s="1"/>
  <c r="L188" i="7" s="1"/>
  <c r="AT62" i="7"/>
  <c r="L206" i="7" s="1"/>
  <c r="AO62" i="7"/>
  <c r="L184" i="7" s="1"/>
  <c r="BA62" i="7"/>
  <c r="L61" i="7" s="1"/>
  <c r="AZ62" i="7"/>
  <c r="L214" i="7" s="1"/>
  <c r="AE62" i="7"/>
  <c r="AD62" i="7"/>
  <c r="CB62" i="7"/>
  <c r="CC62" i="7"/>
  <c r="G61" i="7"/>
  <c r="E61" i="7"/>
  <c r="G60" i="7"/>
  <c r="E60" i="7"/>
  <c r="L57" i="7"/>
  <c r="J57" i="7"/>
  <c r="G57" i="7"/>
  <c r="L56" i="7"/>
  <c r="L55" i="7" s="1"/>
  <c r="J56" i="7"/>
  <c r="G56" i="7"/>
  <c r="G55" i="7"/>
  <c r="E54" i="7"/>
  <c r="G54" i="7"/>
  <c r="D54" i="7"/>
  <c r="C54" i="7"/>
  <c r="A27" i="7"/>
  <c r="A25" i="7"/>
  <c r="A22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1" i="3"/>
  <c r="Y1" i="3"/>
  <c r="CX1" i="3" s="1"/>
  <c r="CU1" i="3"/>
  <c r="CY1" i="3"/>
  <c r="CZ1" i="3"/>
  <c r="DB1" i="3" s="1"/>
  <c r="DA1" i="3"/>
  <c r="DC1" i="3"/>
  <c r="A2" i="3"/>
  <c r="Y2" i="3"/>
  <c r="CU2" i="3"/>
  <c r="CV2" i="3"/>
  <c r="CX2" i="3"/>
  <c r="DI2" i="3" s="1"/>
  <c r="DJ2" i="3" s="1"/>
  <c r="CY2" i="3"/>
  <c r="CZ2" i="3"/>
  <c r="DB2" i="3" s="1"/>
  <c r="DA2" i="3"/>
  <c r="DC2" i="3"/>
  <c r="DF2" i="3"/>
  <c r="DG2" i="3"/>
  <c r="DH2" i="3"/>
  <c r="A3" i="3"/>
  <c r="Y3" i="3"/>
  <c r="CY3" i="3"/>
  <c r="CZ3" i="3"/>
  <c r="DA3" i="3"/>
  <c r="DB3" i="3"/>
  <c r="DC3" i="3"/>
  <c r="A4" i="3"/>
  <c r="Y4" i="3"/>
  <c r="CV4" i="3" s="1"/>
  <c r="CY4" i="3"/>
  <c r="CZ4" i="3"/>
  <c r="DA4" i="3"/>
  <c r="DB4" i="3"/>
  <c r="DC4" i="3"/>
  <c r="A5" i="3"/>
  <c r="Y5" i="3"/>
  <c r="CX5" i="3" s="1"/>
  <c r="CU5" i="3"/>
  <c r="CY5" i="3"/>
  <c r="CZ5" i="3"/>
  <c r="DB5" i="3" s="1"/>
  <c r="DA5" i="3"/>
  <c r="DC5" i="3"/>
  <c r="A6" i="3"/>
  <c r="Y6" i="3"/>
  <c r="CU6" i="3"/>
  <c r="CV6" i="3"/>
  <c r="CX6" i="3"/>
  <c r="DI6" i="3" s="1"/>
  <c r="DJ6" i="3" s="1"/>
  <c r="CY6" i="3"/>
  <c r="CZ6" i="3"/>
  <c r="DB6" i="3" s="1"/>
  <c r="DA6" i="3"/>
  <c r="DC6" i="3"/>
  <c r="DF6" i="3"/>
  <c r="DG6" i="3"/>
  <c r="DH6" i="3"/>
  <c r="A7" i="3"/>
  <c r="Y7" i="3"/>
  <c r="CU7" i="3"/>
  <c r="CV7" i="3"/>
  <c r="CX7" i="3"/>
  <c r="DF7" i="3" s="1"/>
  <c r="CY7" i="3"/>
  <c r="CZ7" i="3"/>
  <c r="DA7" i="3"/>
  <c r="DB7" i="3"/>
  <c r="DC7" i="3"/>
  <c r="DG7" i="3"/>
  <c r="DH7" i="3"/>
  <c r="A8" i="3"/>
  <c r="Y8" i="3"/>
  <c r="CV8" i="3" s="1"/>
  <c r="U31" i="1" s="1"/>
  <c r="CU8" i="3"/>
  <c r="CX8" i="3"/>
  <c r="DG8" i="3" s="1"/>
  <c r="Q31" i="1" s="1"/>
  <c r="CY8" i="3"/>
  <c r="CZ8" i="3"/>
  <c r="DA8" i="3"/>
  <c r="DB8" i="3"/>
  <c r="DC8" i="3"/>
  <c r="DH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AC28" i="1"/>
  <c r="AB28" i="1" s="1"/>
  <c r="AE28" i="1"/>
  <c r="AD28" i="1" s="1"/>
  <c r="AF28" i="1"/>
  <c r="AG28" i="1"/>
  <c r="AH28" i="1"/>
  <c r="AI28" i="1"/>
  <c r="AJ28" i="1"/>
  <c r="CQ28" i="1"/>
  <c r="CR28" i="1"/>
  <c r="CS28" i="1"/>
  <c r="CT28" i="1"/>
  <c r="CU28" i="1"/>
  <c r="T28" i="1" s="1"/>
  <c r="CV28" i="1"/>
  <c r="CW28" i="1"/>
  <c r="CX28" i="1"/>
  <c r="W28" i="1" s="1"/>
  <c r="GL28" i="1"/>
  <c r="GN28" i="1"/>
  <c r="GO28" i="1"/>
  <c r="GV28" i="1"/>
  <c r="HC28" i="1" s="1"/>
  <c r="GX28" i="1" s="1"/>
  <c r="C29" i="1"/>
  <c r="D29" i="1"/>
  <c r="I29" i="1"/>
  <c r="CU3" i="3" s="1"/>
  <c r="K29" i="1"/>
  <c r="V29" i="1"/>
  <c r="AC29" i="1"/>
  <c r="AE29" i="1"/>
  <c r="AD29" i="1" s="1"/>
  <c r="AF29" i="1"/>
  <c r="AG29" i="1"/>
  <c r="CU29" i="1" s="1"/>
  <c r="T29" i="1" s="1"/>
  <c r="AH29" i="1"/>
  <c r="AI29" i="1"/>
  <c r="AJ29" i="1"/>
  <c r="CQ29" i="1"/>
  <c r="CR29" i="1"/>
  <c r="CS29" i="1"/>
  <c r="CT29" i="1"/>
  <c r="CV29" i="1"/>
  <c r="CW29" i="1"/>
  <c r="CX29" i="1"/>
  <c r="W29" i="1" s="1"/>
  <c r="GL29" i="1"/>
  <c r="GN29" i="1"/>
  <c r="GO29" i="1"/>
  <c r="CC33" i="1" s="1"/>
  <c r="CC26" i="1" s="1"/>
  <c r="GV29" i="1"/>
  <c r="HC29" i="1"/>
  <c r="GX29" i="1" s="1"/>
  <c r="C30" i="1"/>
  <c r="D30" i="1"/>
  <c r="V30" i="1"/>
  <c r="AC30" i="1"/>
  <c r="AD30" i="1"/>
  <c r="AB30" i="1" s="1"/>
  <c r="AE30" i="1"/>
  <c r="AF30" i="1"/>
  <c r="AG30" i="1"/>
  <c r="AH30" i="1"/>
  <c r="AI30" i="1"/>
  <c r="AJ30" i="1"/>
  <c r="CX30" i="1" s="1"/>
  <c r="W30" i="1" s="1"/>
  <c r="CQ30" i="1"/>
  <c r="CR30" i="1"/>
  <c r="CS30" i="1"/>
  <c r="CT30" i="1"/>
  <c r="CU30" i="1"/>
  <c r="T30" i="1" s="1"/>
  <c r="CV30" i="1"/>
  <c r="CW30" i="1"/>
  <c r="GL30" i="1"/>
  <c r="GN30" i="1"/>
  <c r="GO30" i="1"/>
  <c r="GV30" i="1"/>
  <c r="GX30" i="1"/>
  <c r="HC30" i="1"/>
  <c r="C31" i="1"/>
  <c r="D31" i="1"/>
  <c r="R31" i="1"/>
  <c r="V31" i="1"/>
  <c r="AC31" i="1"/>
  <c r="AE31" i="1"/>
  <c r="AD31" i="1" s="1"/>
  <c r="AF31" i="1"/>
  <c r="AG31" i="1"/>
  <c r="CU31" i="1" s="1"/>
  <c r="T31" i="1" s="1"/>
  <c r="AH31" i="1"/>
  <c r="AI31" i="1"/>
  <c r="AJ31" i="1"/>
  <c r="CQ31" i="1"/>
  <c r="CR31" i="1"/>
  <c r="CS31" i="1"/>
  <c r="CT31" i="1"/>
  <c r="CV31" i="1"/>
  <c r="CW31" i="1"/>
  <c r="CX31" i="1"/>
  <c r="W31" i="1" s="1"/>
  <c r="GL31" i="1"/>
  <c r="GN31" i="1"/>
  <c r="GO31" i="1"/>
  <c r="GV31" i="1"/>
  <c r="HC31" i="1"/>
  <c r="GX31" i="1" s="1"/>
  <c r="B33" i="1"/>
  <c r="B26" i="1" s="1"/>
  <c r="C33" i="1"/>
  <c r="C26" i="1" s="1"/>
  <c r="D33" i="1"/>
  <c r="D26" i="1" s="1"/>
  <c r="F33" i="1"/>
  <c r="F26" i="1" s="1"/>
  <c r="G33" i="1"/>
  <c r="G26" i="1" s="1"/>
  <c r="AI33" i="1"/>
  <c r="AJ33" i="1"/>
  <c r="BX33" i="1"/>
  <c r="BX26" i="1" s="1"/>
  <c r="BY33" i="1"/>
  <c r="BZ33" i="1"/>
  <c r="BZ26" i="1" s="1"/>
  <c r="CB33" i="1"/>
  <c r="CB26" i="1" s="1"/>
  <c r="CJ33" i="1"/>
  <c r="CJ26" i="1" s="1"/>
  <c r="CK33" i="1"/>
  <c r="CK26" i="1" s="1"/>
  <c r="CL33" i="1"/>
  <c r="CL26" i="1" s="1"/>
  <c r="CM33" i="1"/>
  <c r="CM26" i="1" s="1"/>
  <c r="B63" i="1"/>
  <c r="B22" i="1" s="1"/>
  <c r="C63" i="1"/>
  <c r="C22" i="1" s="1"/>
  <c r="D63" i="1"/>
  <c r="D22" i="1" s="1"/>
  <c r="F63" i="1"/>
  <c r="F22" i="1" s="1"/>
  <c r="G63" i="1"/>
  <c r="G22" i="1" s="1"/>
  <c r="B93" i="1"/>
  <c r="B18" i="1" s="1"/>
  <c r="C93" i="1"/>
  <c r="C18" i="1" s="1"/>
  <c r="D93" i="1"/>
  <c r="D18" i="1" s="1"/>
  <c r="F93" i="1"/>
  <c r="F18" i="1" s="1"/>
  <c r="G93" i="1"/>
  <c r="G18" i="1" s="1"/>
  <c r="F12" i="6"/>
  <c r="G12" i="6"/>
  <c r="AR50" i="8" l="1"/>
  <c r="M46" i="8"/>
  <c r="M56" i="8"/>
  <c r="AR60" i="8"/>
  <c r="M57" i="8" s="1"/>
  <c r="L60" i="8"/>
  <c r="AN69" i="8"/>
  <c r="M65" i="8"/>
  <c r="AR69" i="8"/>
  <c r="M66" i="8" s="1"/>
  <c r="L69" i="8"/>
  <c r="AN78" i="8"/>
  <c r="M74" i="8"/>
  <c r="AR78" i="8"/>
  <c r="M75" i="8" s="1"/>
  <c r="L78" i="8"/>
  <c r="M136" i="8"/>
  <c r="M134" i="8" s="1"/>
  <c r="M49" i="8"/>
  <c r="L50" i="8" s="1"/>
  <c r="M58" i="8"/>
  <c r="AN60" i="8" s="1"/>
  <c r="M87" i="8"/>
  <c r="M95" i="8"/>
  <c r="M172" i="8"/>
  <c r="M170" i="8" s="1"/>
  <c r="M194" i="8"/>
  <c r="M190" i="8" s="1"/>
  <c r="M96" i="8"/>
  <c r="M182" i="8"/>
  <c r="M203" i="8"/>
  <c r="M85" i="8"/>
  <c r="M91" i="8"/>
  <c r="M89" i="8" s="1"/>
  <c r="L182" i="7"/>
  <c r="L148" i="7"/>
  <c r="L146" i="7" s="1"/>
  <c r="AR62" i="7"/>
  <c r="L58" i="7"/>
  <c r="AR90" i="7"/>
  <c r="L87" i="7" s="1"/>
  <c r="K90" i="7"/>
  <c r="AN90" i="7"/>
  <c r="L86" i="7"/>
  <c r="L128" i="7"/>
  <c r="L126" i="7" s="1"/>
  <c r="L71" i="7"/>
  <c r="L108" i="7"/>
  <c r="L215" i="7"/>
  <c r="AN72" i="7"/>
  <c r="L77" i="7"/>
  <c r="K40" i="7"/>
  <c r="L97" i="7"/>
  <c r="L103" i="7"/>
  <c r="L101" i="7" s="1"/>
  <c r="L204" i="7"/>
  <c r="L202" i="7" s="1"/>
  <c r="L210" i="7"/>
  <c r="L208" i="7" s="1"/>
  <c r="L68" i="7"/>
  <c r="AN81" i="7"/>
  <c r="L60" i="7"/>
  <c r="K62" i="7" s="1"/>
  <c r="K72" i="7"/>
  <c r="K81" i="7"/>
  <c r="I81" i="7" s="1"/>
  <c r="L99" i="7"/>
  <c r="L107" i="7"/>
  <c r="CG33" i="1"/>
  <c r="BA33" i="1"/>
  <c r="AS33" i="1"/>
  <c r="AI26" i="1"/>
  <c r="V33" i="1"/>
  <c r="AB29" i="1"/>
  <c r="CI33" i="1"/>
  <c r="BY26" i="1"/>
  <c r="AP33" i="1"/>
  <c r="AB31" i="1"/>
  <c r="AG33" i="1"/>
  <c r="DH5" i="3"/>
  <c r="R30" i="1" s="1"/>
  <c r="DI5" i="3"/>
  <c r="DF5" i="3"/>
  <c r="P30" i="1" s="1"/>
  <c r="DG5" i="3"/>
  <c r="Q30" i="1" s="1"/>
  <c r="AO33" i="1"/>
  <c r="DH1" i="3"/>
  <c r="R28" i="1" s="1"/>
  <c r="DI1" i="3"/>
  <c r="DF1" i="3"/>
  <c r="P28" i="1" s="1"/>
  <c r="DG1" i="3"/>
  <c r="Q28" i="1" s="1"/>
  <c r="BB33" i="1"/>
  <c r="AT33" i="1"/>
  <c r="W33" i="1"/>
  <c r="AJ26" i="1"/>
  <c r="DF8" i="3"/>
  <c r="P31" i="1" s="1"/>
  <c r="DI7" i="3"/>
  <c r="CV5" i="3"/>
  <c r="U30" i="1" s="1"/>
  <c r="CU4" i="3"/>
  <c r="CV1" i="3"/>
  <c r="U28" i="1" s="1"/>
  <c r="DI8" i="3"/>
  <c r="DJ8" i="3" s="1"/>
  <c r="CX3" i="3"/>
  <c r="BD33" i="1"/>
  <c r="CX4" i="3"/>
  <c r="CV3" i="3"/>
  <c r="U29" i="1" s="1"/>
  <c r="BC33" i="1"/>
  <c r="AQ33" i="1"/>
  <c r="BW50" i="8" l="1"/>
  <c r="BX50" i="8" s="1"/>
  <c r="BT50" i="8"/>
  <c r="J50" i="8"/>
  <c r="J69" i="8"/>
  <c r="BX69" i="8"/>
  <c r="BT69" i="8"/>
  <c r="BW69" i="8"/>
  <c r="BT60" i="8"/>
  <c r="BW60" i="8"/>
  <c r="BX60" i="8" s="1"/>
  <c r="M83" i="8"/>
  <c r="AN50" i="8"/>
  <c r="J78" i="8"/>
  <c r="BX78" i="8"/>
  <c r="BT78" i="8"/>
  <c r="BW78" i="8"/>
  <c r="J60" i="8"/>
  <c r="M201" i="8"/>
  <c r="M169" i="8"/>
  <c r="M167" i="8" s="1"/>
  <c r="M94" i="8"/>
  <c r="M189" i="8"/>
  <c r="M187" i="8" s="1"/>
  <c r="M82" i="8"/>
  <c r="M80" i="8" s="1"/>
  <c r="M104" i="8" s="1"/>
  <c r="M47" i="8"/>
  <c r="M181" i="8"/>
  <c r="BT62" i="7"/>
  <c r="BW62" i="7"/>
  <c r="I62" i="7"/>
  <c r="BW72" i="7"/>
  <c r="I72" i="7"/>
  <c r="BX72" i="7"/>
  <c r="BT72" i="7"/>
  <c r="BW90" i="7"/>
  <c r="BX90" i="7"/>
  <c r="BT90" i="7"/>
  <c r="L193" i="7"/>
  <c r="L201" i="7"/>
  <c r="L199" i="7" s="1"/>
  <c r="L94" i="7"/>
  <c r="L92" i="7" s="1"/>
  <c r="L116" i="7" s="1"/>
  <c r="L59" i="7"/>
  <c r="L213" i="7"/>
  <c r="L181" i="7"/>
  <c r="L179" i="7" s="1"/>
  <c r="L106" i="7"/>
  <c r="K39" i="7"/>
  <c r="AN62" i="7"/>
  <c r="BW81" i="7"/>
  <c r="BT81" i="7"/>
  <c r="BX81" i="7"/>
  <c r="L95" i="7"/>
  <c r="I90" i="7"/>
  <c r="AH33" i="1"/>
  <c r="AP26" i="1"/>
  <c r="F42" i="1"/>
  <c r="AP63" i="1"/>
  <c r="V26" i="1"/>
  <c r="V63" i="1"/>
  <c r="F56" i="1"/>
  <c r="F49" i="1"/>
  <c r="BC26" i="1"/>
  <c r="BC63" i="1"/>
  <c r="DF3" i="3"/>
  <c r="P29" i="1" s="1"/>
  <c r="DG3" i="3"/>
  <c r="DH3" i="3"/>
  <c r="DI3" i="3"/>
  <c r="F37" i="1"/>
  <c r="AO63" i="1"/>
  <c r="AO26" i="1"/>
  <c r="DG4" i="3"/>
  <c r="DH4" i="3"/>
  <c r="DI4" i="3"/>
  <c r="DJ4" i="3" s="1"/>
  <c r="DF4" i="3"/>
  <c r="DJ1" i="3"/>
  <c r="S28" i="1"/>
  <c r="F58" i="1"/>
  <c r="BD26" i="1"/>
  <c r="BD63" i="1"/>
  <c r="BB26" i="1"/>
  <c r="F46" i="1"/>
  <c r="BB63" i="1"/>
  <c r="DJ7" i="3"/>
  <c r="S31" i="1"/>
  <c r="F57" i="1"/>
  <c r="W26" i="1"/>
  <c r="W63" i="1"/>
  <c r="AC33" i="1"/>
  <c r="CP28" i="1"/>
  <c r="O28" i="1" s="1"/>
  <c r="T33" i="1"/>
  <c r="AG26" i="1"/>
  <c r="CI26" i="1"/>
  <c r="AZ33" i="1"/>
  <c r="F50" i="1"/>
  <c r="AS63" i="1"/>
  <c r="AS26" i="1"/>
  <c r="CP30" i="1"/>
  <c r="O30" i="1" s="1"/>
  <c r="F53" i="1"/>
  <c r="BA26" i="1"/>
  <c r="BA63" i="1"/>
  <c r="AH26" i="1"/>
  <c r="U33" i="1"/>
  <c r="AT26" i="1"/>
  <c r="F51" i="1"/>
  <c r="AT63" i="1"/>
  <c r="AQ26" i="1"/>
  <c r="F43" i="1"/>
  <c r="AQ63" i="1"/>
  <c r="DJ5" i="3"/>
  <c r="S30" i="1"/>
  <c r="CG26" i="1"/>
  <c r="AX33" i="1"/>
  <c r="M165" i="8" l="1"/>
  <c r="M159" i="8"/>
  <c r="L227" i="7"/>
  <c r="L230" i="7"/>
  <c r="L171" i="7"/>
  <c r="L177" i="7"/>
  <c r="BX62" i="7"/>
  <c r="CH33" i="1"/>
  <c r="P33" i="1"/>
  <c r="CE33" i="1"/>
  <c r="AC26" i="1"/>
  <c r="CF33" i="1"/>
  <c r="W22" i="1"/>
  <c r="F87" i="1"/>
  <c r="W93" i="1"/>
  <c r="AQ22" i="1"/>
  <c r="F73" i="1"/>
  <c r="AQ93" i="1"/>
  <c r="BA22" i="1"/>
  <c r="F83" i="1"/>
  <c r="BA93" i="1"/>
  <c r="CY31" i="1"/>
  <c r="X31" i="1" s="1"/>
  <c r="CZ31" i="1"/>
  <c r="Y31" i="1" s="1"/>
  <c r="AS22" i="1"/>
  <c r="F80" i="1"/>
  <c r="E16" i="2" s="1"/>
  <c r="AS93" i="1"/>
  <c r="BD22" i="1"/>
  <c r="F88" i="1"/>
  <c r="BD93" i="1"/>
  <c r="CY30" i="1"/>
  <c r="X30" i="1" s="1"/>
  <c r="CZ30" i="1"/>
  <c r="Y30" i="1" s="1"/>
  <c r="U26" i="1"/>
  <c r="U63" i="1"/>
  <c r="F55" i="1"/>
  <c r="F54" i="1"/>
  <c r="T26" i="1"/>
  <c r="T63" i="1"/>
  <c r="BB22" i="1"/>
  <c r="F76" i="1"/>
  <c r="BB93" i="1"/>
  <c r="DJ3" i="3"/>
  <c r="S29" i="1"/>
  <c r="BC22" i="1"/>
  <c r="F79" i="1"/>
  <c r="BC93" i="1"/>
  <c r="V22" i="1"/>
  <c r="F86" i="1"/>
  <c r="V93" i="1"/>
  <c r="AT22" i="1"/>
  <c r="F81" i="1"/>
  <c r="F16" i="2" s="1"/>
  <c r="AT93" i="1"/>
  <c r="AZ26" i="1"/>
  <c r="F44" i="1"/>
  <c r="AZ63" i="1"/>
  <c r="AO22" i="1"/>
  <c r="F67" i="1"/>
  <c r="AO93" i="1"/>
  <c r="R29" i="1"/>
  <c r="AE33" i="1" s="1"/>
  <c r="AX26" i="1"/>
  <c r="F40" i="1"/>
  <c r="AX63" i="1"/>
  <c r="CY28" i="1"/>
  <c r="X28" i="1" s="1"/>
  <c r="CZ28" i="1"/>
  <c r="Y28" i="1" s="1"/>
  <c r="Q29" i="1"/>
  <c r="AD33" i="1" s="1"/>
  <c r="AP22" i="1"/>
  <c r="F72" i="1"/>
  <c r="G16" i="2" s="1"/>
  <c r="AP93" i="1"/>
  <c r="CP31" i="1"/>
  <c r="O31" i="1" s="1"/>
  <c r="M208" i="8" l="1"/>
  <c r="M185" i="8"/>
  <c r="L220" i="7"/>
  <c r="L197" i="7"/>
  <c r="L231" i="7"/>
  <c r="L234" i="7"/>
  <c r="CP29" i="1"/>
  <c r="O29" i="1" s="1"/>
  <c r="GM30" i="1"/>
  <c r="GP30" i="1" s="1"/>
  <c r="AB33" i="1"/>
  <c r="AZ22" i="1"/>
  <c r="F74" i="1"/>
  <c r="AZ93" i="1"/>
  <c r="AF33" i="1"/>
  <c r="BB18" i="1"/>
  <c r="F106" i="1"/>
  <c r="CE26" i="1"/>
  <c r="AV33" i="1"/>
  <c r="GM28" i="1"/>
  <c r="AT18" i="1"/>
  <c r="F111" i="1"/>
  <c r="P26" i="1"/>
  <c r="F36" i="1"/>
  <c r="P63" i="1"/>
  <c r="AE26" i="1"/>
  <c r="R33" i="1"/>
  <c r="AS18" i="1"/>
  <c r="F110" i="1"/>
  <c r="CF26" i="1"/>
  <c r="AW33" i="1"/>
  <c r="AQ18" i="1"/>
  <c r="F103" i="1"/>
  <c r="CH26" i="1"/>
  <c r="AY33" i="1"/>
  <c r="GM31" i="1"/>
  <c r="GP31" i="1" s="1"/>
  <c r="AD26" i="1"/>
  <c r="Q33" i="1"/>
  <c r="AX22" i="1"/>
  <c r="AX93" i="1"/>
  <c r="F70" i="1"/>
  <c r="AO18" i="1"/>
  <c r="F97" i="1"/>
  <c r="BC18" i="1"/>
  <c r="F109" i="1"/>
  <c r="T22" i="1"/>
  <c r="F84" i="1"/>
  <c r="T93" i="1"/>
  <c r="U22" i="1"/>
  <c r="F85" i="1"/>
  <c r="U93" i="1"/>
  <c r="BD18" i="1"/>
  <c r="F118" i="1"/>
  <c r="BA18" i="1"/>
  <c r="F113" i="1"/>
  <c r="W18" i="1"/>
  <c r="F117" i="1"/>
  <c r="CZ29" i="1"/>
  <c r="Y29" i="1" s="1"/>
  <c r="AL33" i="1" s="1"/>
  <c r="CY29" i="1"/>
  <c r="X29" i="1" s="1"/>
  <c r="GM29" i="1" s="1"/>
  <c r="GP29" i="1" s="1"/>
  <c r="AP18" i="1"/>
  <c r="F102" i="1"/>
  <c r="V18" i="1"/>
  <c r="F116" i="1"/>
  <c r="AL26" i="1" l="1"/>
  <c r="Y33" i="1"/>
  <c r="T18" i="1"/>
  <c r="F114" i="1"/>
  <c r="U18" i="1"/>
  <c r="F115" i="1"/>
  <c r="F41" i="1"/>
  <c r="AY26" i="1"/>
  <c r="AY63" i="1"/>
  <c r="AW63" i="1"/>
  <c r="AW26" i="1"/>
  <c r="F39" i="1"/>
  <c r="R26" i="1"/>
  <c r="R63" i="1"/>
  <c r="F47" i="1"/>
  <c r="CA33" i="1"/>
  <c r="GP28" i="1"/>
  <c r="CD33" i="1" s="1"/>
  <c r="S33" i="1"/>
  <c r="AF26" i="1"/>
  <c r="AK33" i="1"/>
  <c r="F45" i="1"/>
  <c r="Q26" i="1"/>
  <c r="Q63" i="1"/>
  <c r="F38" i="1"/>
  <c r="AV26" i="1"/>
  <c r="AV63" i="1"/>
  <c r="P22" i="1"/>
  <c r="F66" i="1"/>
  <c r="P93" i="1"/>
  <c r="AZ18" i="1"/>
  <c r="F104" i="1"/>
  <c r="O33" i="1"/>
  <c r="AB26" i="1"/>
  <c r="AX18" i="1"/>
  <c r="F100" i="1"/>
  <c r="CA26" i="1" l="1"/>
  <c r="AR33" i="1"/>
  <c r="X33" i="1"/>
  <c r="AK26" i="1"/>
  <c r="Q22" i="1"/>
  <c r="F75" i="1"/>
  <c r="Q93" i="1"/>
  <c r="O26" i="1"/>
  <c r="F35" i="1"/>
  <c r="O63" i="1"/>
  <c r="AV22" i="1"/>
  <c r="F68" i="1"/>
  <c r="AV93" i="1"/>
  <c r="S26" i="1"/>
  <c r="F48" i="1"/>
  <c r="S63" i="1"/>
  <c r="R22" i="1"/>
  <c r="F77" i="1"/>
  <c r="R93" i="1"/>
  <c r="AW22" i="1"/>
  <c r="F69" i="1"/>
  <c r="AW93" i="1"/>
  <c r="Y26" i="1"/>
  <c r="Y63" i="1"/>
  <c r="F60" i="1"/>
  <c r="P18" i="1"/>
  <c r="F96" i="1"/>
  <c r="CD26" i="1"/>
  <c r="AU33" i="1"/>
  <c r="AY22" i="1"/>
  <c r="F71" i="1"/>
  <c r="AY93" i="1"/>
  <c r="AY18" i="1" l="1"/>
  <c r="F101" i="1"/>
  <c r="Y22" i="1"/>
  <c r="F90" i="1"/>
  <c r="Y93" i="1"/>
  <c r="S22" i="1"/>
  <c r="S93" i="1"/>
  <c r="F78" i="1"/>
  <c r="J16" i="2" s="1"/>
  <c r="R18" i="1"/>
  <c r="F107" i="1"/>
  <c r="Q18" i="1"/>
  <c r="F105" i="1"/>
  <c r="X26" i="1"/>
  <c r="F59" i="1"/>
  <c r="X63" i="1"/>
  <c r="AW18" i="1"/>
  <c r="F99" i="1"/>
  <c r="O22" i="1"/>
  <c r="F65" i="1"/>
  <c r="O93" i="1"/>
  <c r="AR26" i="1"/>
  <c r="F61" i="1"/>
  <c r="AR63" i="1"/>
  <c r="AU26" i="1"/>
  <c r="F52" i="1"/>
  <c r="AU63" i="1"/>
  <c r="AV18" i="1"/>
  <c r="F98" i="1"/>
  <c r="X22" i="1" l="1"/>
  <c r="F89" i="1"/>
  <c r="X93" i="1"/>
  <c r="S18" i="1"/>
  <c r="F108" i="1"/>
  <c r="O18" i="1"/>
  <c r="F95" i="1"/>
  <c r="AU22" i="1"/>
  <c r="F82" i="1"/>
  <c r="H16" i="2" s="1"/>
  <c r="I16" i="2" s="1"/>
  <c r="N16" i="2" s="1"/>
  <c r="AU93" i="1"/>
  <c r="AR22" i="1"/>
  <c r="F91" i="1"/>
  <c r="AR93" i="1"/>
  <c r="Y18" i="1"/>
  <c r="F120" i="1"/>
  <c r="AR18" i="1" l="1"/>
  <c r="F121" i="1"/>
  <c r="X18" i="1"/>
  <c r="F119" i="1"/>
  <c r="AU18" i="1"/>
  <c r="F112" i="1"/>
</calcChain>
</file>

<file path=xl/sharedStrings.xml><?xml version="1.0" encoding="utf-8"?>
<sst xmlns="http://schemas.openxmlformats.org/spreadsheetml/2006/main" count="1568" uniqueCount="327">
  <si>
    <t>Smeta.RU  (495) 974-1589</t>
  </si>
  <si>
    <t>_PS_</t>
  </si>
  <si>
    <t>Smeta.RU</t>
  </si>
  <si>
    <t/>
  </si>
  <si>
    <t>«Строительство КЛ-10 кВ от ПС-110 кВ №483 "Ивановская" до РП-10/0,4 кВ №71, в т.ч. ПИР, МО, Истринский г.о., д. Петровское (7,5 км; 500 п.м.)»</t>
  </si>
  <si>
    <t>09-01-02</t>
  </si>
  <si>
    <t>07. Пусконаладочные работы ВЛЗ-10 кВ</t>
  </si>
  <si>
    <t>Каплина С.Г.</t>
  </si>
  <si>
    <t>Главный специалист сметного отдела</t>
  </si>
  <si>
    <t>Сметные нормы списания</t>
  </si>
  <si>
    <t>Коды ценников</t>
  </si>
  <si>
    <t>ФСНБ-2022_И17 Строительство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</si>
  <si>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</si>
  <si>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</si>
  <si>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</si>
  <si>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</si>
  <si>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</si>
  <si>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Пусконаладочные работы ВЛЗ-10 кВ</t>
  </si>
  <si>
    <t>972176.03.24-ЭС</t>
  </si>
  <si>
    <t>Новый раздел</t>
  </si>
  <si>
    <t>ПНР ВЛЗ-10 кВ</t>
  </si>
  <si>
    <t>1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</si>
  <si>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</si>
  <si>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</si>
  <si>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</si>
  <si>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</si>
  <si>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</si>
  <si>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</si>
  <si>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</si>
  <si>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</si>
  <si>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</si>
  <si>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2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</si>
  <si>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</si>
  <si>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</si>
  <si>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</si>
  <si>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</si>
  <si>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3</t>
  </si>
  <si>
    <t>п01-11-024-02</t>
  </si>
  <si>
    <t>Фазировка электрической линии или трансформатора с сетью напряжением: свыше 1 кВ</t>
  </si>
  <si>
    <t>шт</t>
  </si>
  <si>
    <t>ГЭСНп-2022, п01-11-024-02, приказ Минстроя России от 18.05.2022 г. № 378/пр</t>
  </si>
  <si>
    <t>ШТ</t>
  </si>
  <si>
    <t>4</t>
  </si>
  <si>
    <t>п01-11-027-02</t>
  </si>
  <si>
    <t>Измерение токов утечки: ограничителя напряжения</t>
  </si>
  <si>
    <t>ГЭСНп-2022, п01-11-027-02,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</si>
  <si>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</si>
  <si>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</si>
  <si>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</si>
  <si>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</si>
  <si>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</si>
  <si>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</si>
  <si>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</si>
  <si>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</si>
  <si>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</si>
  <si>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</si>
  <si>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</si>
  <si>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</si>
  <si>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</si>
  <si>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</si>
  <si>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</si>
  <si>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</si>
  <si>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</si>
  <si>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</si>
  <si>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</si>
  <si>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</si>
  <si>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</si>
  <si>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</si>
  <si>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</si>
  <si>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</si>
  <si>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</si>
  <si>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</si>
  <si>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</si>
  <si>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</si>
  <si>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</si>
  <si>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</si>
  <si>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</si>
  <si>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</si>
  <si>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</si>
  <si>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</si>
  <si>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</si>
  <si>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</si>
  <si>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</si>
  <si>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</si>
  <si>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</si>
  <si>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</si>
  <si>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</si>
  <si>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</si>
  <si>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</si>
  <si>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</si>
  <si>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</si>
  <si>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</si>
  <si>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</si>
  <si>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</si>
  <si>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</si>
  <si>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</si>
  <si>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</si>
  <si>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</si>
  <si>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</si>
  <si>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</si>
  <si>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</si>
  <si>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</si>
  <si>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</si>
  <si>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</si>
  <si>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</si>
  <si>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</si>
  <si>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</si>
  <si>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</si>
  <si>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</si>
  <si>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</si>
  <si>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</si>
  <si>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</si>
  <si>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</si>
  <si>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</si>
  <si>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</si>
  <si>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</si>
  <si>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</si>
  <si>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</si>
  <si>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</si>
  <si>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</si>
  <si>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</si>
  <si>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</si>
  <si>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</si>
  <si>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</si>
  <si>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</si>
  <si>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</si>
  <si>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</si>
  <si>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</si>
  <si>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</si>
  <si>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</si>
  <si>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</si>
  <si>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</si>
  <si>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</si>
  <si>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</si>
  <si>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</si>
  <si>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</si>
  <si>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</si>
  <si>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</si>
  <si>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</si>
  <si>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</si>
  <si>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</si>
  <si>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</si>
  <si>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</si>
  <si>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</si>
  <si>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</si>
  <si>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</si>
  <si>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</si>
  <si>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</si>
  <si>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</si>
  <si>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</si>
  <si>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</si>
  <si>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</si>
  <si>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</si>
  <si>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</si>
  <si>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</si>
  <si>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</si>
  <si>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</si>
  <si>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</si>
  <si>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</si>
  <si>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</si>
  <si>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</si>
  <si>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</si>
  <si>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</si>
  <si>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</si>
  <si>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</si>
  <si>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</si>
  <si>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</si>
  <si>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</si>
  <si>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</si>
  <si>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</si>
  <si>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</si>
  <si>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</si>
  <si>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</si>
  <si>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</si>
  <si>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</si>
  <si>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</si>
  <si>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</si>
  <si>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</si>
  <si>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</si>
  <si>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2-100-06</t>
  </si>
  <si>
    <t>Рабочий 6 разряда</t>
  </si>
  <si>
    <t>чел.-ч</t>
  </si>
  <si>
    <t>3-200-03</t>
  </si>
  <si>
    <t>Инженер III категории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</si>
  <si>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</si>
  <si>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</si>
  <si>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</si>
  <si>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</si>
  <si>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</si>
  <si>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</si>
  <si>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</si>
  <si>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</si>
  <si>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</si>
  <si>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</si>
  <si>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</si>
  <si>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</si>
  <si>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</si>
  <si>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</si>
  <si>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</si>
  <si>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</si>
  <si>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</si>
  <si>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</si>
  <si>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</si>
  <si>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</si>
  <si>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</si>
  <si>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</si>
  <si>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</si>
  <si>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</si>
  <si>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</si>
  <si>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</si>
  <si>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</si>
  <si>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</si>
  <si>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</si>
  <si>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</si>
  <si>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</si>
  <si>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</si>
  <si>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</si>
  <si>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</si>
  <si>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</si>
  <si>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</si>
  <si>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</si>
  <si>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</si>
  <si>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</si>
  <si>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</si>
  <si>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</si>
  <si>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</si>
  <si>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</si>
  <si>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</si>
  <si>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</si>
  <si>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ПНР ВЛЗ-10 кВ</t>
  </si>
  <si>
    <t>ГЭСНп 01-11-010-01</t>
  </si>
  <si>
    <t>ОТ (ЗТ)</t>
  </si>
  <si>
    <t>Итого прямые затраты</t>
  </si>
  <si>
    <t>ФОТ</t>
  </si>
  <si>
    <t>НР Пусконаладочные работы</t>
  </si>
  <si>
    <t>%</t>
  </si>
  <si>
    <t>СП Пусконаладочные работы</t>
  </si>
  <si>
    <t>Всего по позиции</t>
  </si>
  <si>
    <t>=</t>
  </si>
  <si>
    <t>ГЭСНп 01-11-011-01</t>
  </si>
  <si>
    <t>ГЭСНп 01-11-024-02</t>
  </si>
  <si>
    <t>ГЭСНп 01-11-027-02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</si>
  <si>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</si>
  <si>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</si>
  <si>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</si>
  <si>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</si>
  <si>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</si>
  <si>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</si>
  <si>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</si>
  <si>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</si>
  <si>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</si>
  <si>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</si>
  <si>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</si>
  <si>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</si>
  <si>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</si>
  <si>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</si>
  <si>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</si>
  <si>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</si>
  <si>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</si>
  <si>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</si>
  <si>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</si>
  <si>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</si>
  <si>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</si>
  <si>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</si>
  <si>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</si>
  <si>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</si>
  <si>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</si>
  <si>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</si>
  <si>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</si>
  <si>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</si>
  <si>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</si>
  <si>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</si>
  <si>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</si>
  <si>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</si>
  <si>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</si>
  <si>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</si>
  <si>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</si>
  <si>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</si>
  <si>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</si>
  <si>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</si>
  <si>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</si>
  <si>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</si>
  <si>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</si>
  <si>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</si>
  <si>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>ПНР "вхолостую"</t>
  </si>
  <si>
    <t xml:space="preserve">      Электротехнические устройства</t>
  </si>
  <si>
    <t xml:space="preserve">         вхолостую(по стр. 1-4)</t>
  </si>
  <si>
    <t>ПНР "под нагрузкой"</t>
  </si>
  <si>
    <t xml:space="preserve">         под нагрузкой(по стр. 1-4)</t>
  </si>
  <si>
    <t xml:space="preserve">Составил   </t>
  </si>
  <si>
    <t>[должность,подпись(инициалы,фамилия)]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</si>
  <si>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</si>
  <si>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</si>
  <si>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</si>
  <si>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</si>
  <si>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</si>
  <si>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</si>
  <si>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</si>
  <si>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</si>
  <si>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</si>
  <si>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</si>
  <si>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</si>
  <si>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</si>
  <si>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</si>
  <si>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</si>
  <si>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</si>
  <si>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</si>
  <si>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</si>
  <si>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</si>
  <si>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</si>
  <si>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</si>
  <si>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</si>
  <si>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</si>
  <si>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</si>
  <si>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</si>
  <si>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</si>
  <si>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</si>
  <si>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</si>
  <si>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поз. по сме-те</t>
  </si>
  <si>
    <t>Локальная смета 09-01-02. Пусконаладочные работы ВЛЗ-10 кВ</t>
  </si>
  <si>
    <t>ИТОГИ ПО АКТУ</t>
  </si>
  <si>
    <t>ВСЕГО по акту</t>
  </si>
  <si>
    <t xml:space="preserve">Сдал   </t>
  </si>
  <si>
    <t xml:space="preserve">Принял   </t>
  </si>
  <si>
    <t>Конъюнктурный анализ 421/пр (с учетом 30/пр)</t>
  </si>
  <si>
    <t xml:space="preserve"> Конъюнктурный анализ не содержит коммерческих предложений.</t>
  </si>
  <si>
    <t>Конъюнктурный анализ 421/пр (с учетом 557/пр)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</si>
</sst>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"/>
    <numFmt numFmtId="166" formatCode="#,##0.00;[Red]\-\ #,##0.00"/>
    <numFmt numFmtId="167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9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5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0" fillId="0" borderId="0" xfId="0" applyFont="1" applyAlignment="1">
      <alignment horizontal="left"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167" fontId="21" fillId="0" borderId="0" xfId="0" applyNumberFormat="1" applyFont="1" applyAlignment="1">
      <alignment horizontal="right" vertical="top"/>
    </xf>
    <xf numFmtId="166" fontId="23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166" fontId="23" fillId="0" borderId="0" xfId="0" applyNumberFormat="1" applyFont="1" applyAlignment="1">
      <alignment horizontal="left" vertical="top"/>
    </xf>
    <xf numFmtId="166" fontId="23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6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6" fontId="21" fillId="0" borderId="0" xfId="0" applyNumberFormat="1" applyFont="1" applyAlignment="1">
      <alignment horizontal="right" vertical="top" wrapText="1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166" fontId="11" fillId="0" borderId="0" xfId="0" applyNumberFormat="1" applyFont="1" applyAlignment="1"/>
    <xf numFmtId="167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4" fillId="0" borderId="2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right" vertical="center" wrapText="1"/>
    </xf>
    <xf numFmtId="0" fontId="17" fillId="0" borderId="1" xfId="0" applyNumberFormat="1" applyFont="1" applyBorder="1" applyAlignment="1">
      <alignment horizontal="center" wrapText="1"/>
    </xf>
    <xf numFmtId="0" fontId="17" fillId="0" borderId="0" xfId="0" applyNumberFormat="1" applyFont="1" applyAlignment="1">
      <alignment horizontal="right" wrapText="1"/>
    </xf>
    <xf numFmtId="0" fontId="17" fillId="0" borderId="10" xfId="0" applyNumberFormat="1" applyFont="1" applyBorder="1" applyAlignment="1">
      <alignment horizontal="right" wrapText="1"/>
    </xf>
    <xf numFmtId="0" fontId="17" fillId="0" borderId="2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center" wrapText="1"/>
    </xf>
    <xf numFmtId="0" fontId="17" fillId="0" borderId="13" xfId="0" applyNumberFormat="1" applyFont="1" applyBorder="1" applyAlignment="1">
      <alignment horizontal="center" wrapText="1"/>
    </xf>
    <xf numFmtId="0" fontId="17" fillId="0" borderId="14" xfId="0" applyNumberFormat="1" applyFont="1" applyBorder="1" applyAlignment="1">
      <alignment horizontal="center" wrapText="1"/>
    </xf>
    <xf numFmtId="0" fontId="17" fillId="0" borderId="15" xfId="0" applyNumberFormat="1" applyFont="1" applyBorder="1" applyAlignment="1">
      <alignment horizontal="center" wrapText="1"/>
    </xf>
    <xf numFmtId="0" fontId="10" fillId="0" borderId="10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wrapText="1"/>
    </xf>
    <xf numFmtId="0" fontId="17" fillId="0" borderId="16" xfId="0" applyNumberFormat="1" applyFont="1" applyBorder="1" applyAlignment="1">
      <alignment horizontal="center" wrapText="1"/>
    </xf>
    <xf numFmtId="0" fontId="17" fillId="0" borderId="12" xfId="0" applyNumberFormat="1" applyFont="1" applyBorder="1" applyAlignment="1">
      <alignment horizontal="center" wrapText="1"/>
    </xf>
    <xf numFmtId="0" fontId="17" fillId="0" borderId="0" xfId="0" applyNumberFormat="1" applyFont="1" applyAlignment="1">
      <alignment wrapText="1"/>
    </xf>
    <xf numFmtId="0" fontId="17" fillId="0" borderId="1" xfId="0" applyNumberFormat="1" applyFont="1" applyBorder="1" applyAlignment="1">
      <alignment horizontal="left" wrapText="1"/>
    </xf>
    <xf numFmtId="0" fontId="17" fillId="0" borderId="19" xfId="0" applyNumberFormat="1" applyFont="1" applyBorder="1" applyAlignment="1">
      <alignment horizontal="right" wrapText="1"/>
    </xf>
    <xf numFmtId="0" fontId="17" fillId="0" borderId="18" xfId="0" applyNumberFormat="1" applyFont="1" applyBorder="1" applyAlignment="1">
      <alignment horizontal="center" wrapText="1"/>
    </xf>
    <xf numFmtId="0" fontId="24" fillId="0" borderId="2" xfId="0" applyNumberFormat="1" applyFont="1" applyBorder="1" applyAlignment="1">
      <alignment horizontal="center" vertical="top" wrapText="1"/>
    </xf>
    <xf numFmtId="0" fontId="10" fillId="0" borderId="19" xfId="0" applyNumberFormat="1" applyFont="1" applyBorder="1" applyAlignment="1">
      <alignment wrapText="1"/>
    </xf>
    <xf numFmtId="0" fontId="10" fillId="0" borderId="2" xfId="0" applyNumberFormat="1" applyFont="1" applyBorder="1" applyAlignment="1">
      <alignment wrapText="1"/>
    </xf>
    <xf numFmtId="0" fontId="10" fillId="0" borderId="14" xfId="0" applyNumberFormat="1" applyFont="1" applyBorder="1" applyAlignment="1">
      <alignment wrapText="1"/>
    </xf>
    <xf numFmtId="0" fontId="17" fillId="0" borderId="1" xfId="0" applyNumberFormat="1" applyFont="1" applyBorder="1" applyAlignment="1">
      <alignment horizontal="right" wrapText="1"/>
    </xf>
    <xf numFmtId="0" fontId="17" fillId="0" borderId="12" xfId="0" applyNumberFormat="1" applyFont="1" applyBorder="1" applyAlignment="1">
      <alignment horizontal="right" wrapText="1"/>
    </xf>
    <xf numFmtId="0" fontId="17" fillId="0" borderId="2" xfId="0" applyNumberFormat="1" applyFont="1" applyBorder="1" applyAlignment="1">
      <alignment horizontal="right" wrapText="1"/>
    </xf>
    <xf numFmtId="0" fontId="17" fillId="0" borderId="9" xfId="0" applyNumberFormat="1" applyFont="1" applyBorder="1" applyAlignment="1">
      <alignment horizontal="right" wrapText="1"/>
    </xf>
    <xf numFmtId="0" fontId="17" fillId="0" borderId="7" xfId="0" applyNumberFormat="1" applyFont="1" applyBorder="1" applyAlignment="1">
      <alignment horizontal="center" wrapText="1"/>
    </xf>
    <xf numFmtId="14" fontId="17" fillId="0" borderId="13" xfId="0" applyNumberFormat="1" applyFont="1" applyBorder="1" applyAlignment="1">
      <alignment horizontal="center" wrapText="1"/>
    </xf>
    <xf numFmtId="14" fontId="17" fillId="0" borderId="14" xfId="0" applyNumberFormat="1" applyFont="1" applyBorder="1" applyAlignment="1">
      <alignment horizontal="center" wrapText="1"/>
    </xf>
    <xf numFmtId="14" fontId="17" fillId="0" borderId="15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right" wrapText="1"/>
    </xf>
    <xf numFmtId="0" fontId="10" fillId="0" borderId="1" xfId="0" applyNumberFormat="1" applyFont="1" applyBorder="1" applyAlignment="1">
      <alignment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21" xfId="0" applyNumberFormat="1" applyFont="1" applyBorder="1" applyAlignment="1">
      <alignment horizontal="center" vertical="center" wrapText="1"/>
    </xf>
    <xf numFmtId="0" fontId="10" fillId="0" borderId="20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/>
    </xf>
    <xf numFmtId="14" fontId="10" fillId="0" borderId="7" xfId="0" applyNumberFormat="1" applyFont="1" applyBorder="1" applyAlignment="1">
      <alignment horizontal="center" wrapText="1"/>
    </xf>
    <xf numFmtId="0" fontId="17" fillId="0" borderId="1" xfId="0" applyNumberFormat="1" applyFont="1" applyBorder="1" applyAlignment="1">
      <alignment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0" borderId="23" xfId="0" applyNumberFormat="1" applyFont="1" applyBorder="1" applyAlignment="1">
      <alignment horizontal="center" vertical="center" wrapText="1"/>
    </xf>
    <xf numFmtId="0" fontId="10" fillId="0" borderId="2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wrapText="1"/>
    </xf>
    <xf numFmtId="0" fontId="17" fillId="0" borderId="0" xfId="0" applyNumberFormat="1" applyFont="1" applyAlignment="1">
      <alignment horizontal="left" wrapText="1"/>
    </xf>
    <xf numFmtId="0" fontId="17" fillId="0" borderId="1" xfId="0" applyNumberFormat="1" applyFont="1" applyBorder="1" applyAlignment="1">
      <alignment horizontal="left"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right" vertical="center"/>
    </xf>
    <xf numFmtId="0" fontId="17" fillId="0" borderId="1" xfId="0" applyNumberFormat="1" applyFont="1" applyBorder="1" applyAlignment="1">
      <alignment wrapText="1"/>
    </xf>
    <xf numFmtId="0" fontId="10" fillId="0" borderId="0" xfId="0" applyNumberFormat="1" applyFont="1" applyAlignment="1">
      <alignment horizontal="right" wrapText="1"/>
    </xf>
    <xf numFmtId="0" fontId="17" fillId="0" borderId="0" xfId="0" applyNumberFormat="1" applyFont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A0965-EA29-4267-A60E-75C10D9F4416}">
  <sheetPr>
    <pageSetUpPr fitToPage="1"/>
  </sheetPr>
  <dimension ref="A1:CO241"/>
  <sheetViews>
    <sheetView tabSelected="1" view="pageBreakPreview" topLeftCell="A49" zoomScale="60" zoomScaleNormal="100" workbookViewId="0">
      <selection activeCell="A89" sqref="A89"/>
    </sheetView>
  </sheetViews>
  <sheetFormatPr defaultRowHeight="13.35" outlineLevelRow="1" x14ac:dyDescent="0.25"/>
  <cols>
    <col min="1" max="1" width="5.77734375" customWidth="1"/>
    <col min="2" max="2" width="23" customWidth="1"/>
    <col min="3" max="3" width="40.77734375" customWidth="1"/>
    <col min="4" max="4" width="14.109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 x14ac:dyDescent="0.25">
      <c r="A1" s="8" t="str">
        <f>Source!B1</f>
        <v>Smeta.RU  (495) 974-1589</v>
      </c>
    </row>
    <row r="2" spans="1:93" ht="12.7" customHeight="1" x14ac:dyDescent="0.25">
      <c r="A2" s="9" t="s">
        <v>185</v>
      </c>
      <c r="B2" s="9"/>
      <c r="C2" s="9"/>
      <c r="D2" s="9"/>
      <c r="E2" s="9"/>
      <c r="F2" s="10" t="s">
        <v>225</v>
      </c>
      <c r="G2" s="10"/>
      <c r="H2" s="10"/>
      <c r="I2" s="10"/>
      <c r="J2" s="10"/>
      <c r="K2" s="10"/>
      <c r="L2" s="10"/>
    </row>
    <row r="3" spans="1:93" ht="13.5" customHeight="1" x14ac:dyDescent="0.25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6.65" x14ac:dyDescent="0.25">
      <c r="A4" s="9" t="s">
        <v>186</v>
      </c>
      <c r="B4" s="9"/>
      <c r="C4" s="9"/>
      <c r="D4" s="9"/>
      <c r="E4" s="9"/>
      <c r="F4" s="1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0"/>
      <c r="H4" s="10"/>
      <c r="I4" s="10"/>
      <c r="J4" s="10"/>
      <c r="K4" s="10"/>
      <c r="L4" s="10"/>
      <c r="CO4" s="5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5" customHeight="1" x14ac:dyDescent="0.25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46.44999999999999" x14ac:dyDescent="0.25">
      <c r="A6" s="9" t="s">
        <v>187</v>
      </c>
      <c r="B6" s="9"/>
      <c r="C6" s="9"/>
      <c r="D6" s="9"/>
      <c r="E6" s="9"/>
      <c r="F6" s="1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0"/>
      <c r="H6" s="10"/>
      <c r="I6" s="10"/>
      <c r="J6" s="10"/>
      <c r="K6" s="10"/>
      <c r="L6" s="10"/>
      <c r="CO6" s="5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5" customHeight="1" x14ac:dyDescent="0.25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5" customHeight="1" x14ac:dyDescent="0.25">
      <c r="A8" s="9" t="s">
        <v>188</v>
      </c>
      <c r="B8" s="9"/>
      <c r="C8" s="9"/>
      <c r="D8" s="9"/>
      <c r="E8" s="9"/>
      <c r="F8" s="10" t="s">
        <v>175</v>
      </c>
      <c r="G8" s="10"/>
      <c r="H8" s="10"/>
      <c r="I8" s="10"/>
      <c r="J8" s="10"/>
      <c r="K8" s="10"/>
      <c r="L8" s="10"/>
    </row>
    <row r="9" spans="1:93" ht="13.5" customHeight="1" x14ac:dyDescent="0.25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99999999999997" customHeight="1" x14ac:dyDescent="0.25">
      <c r="A10" s="9" t="s">
        <v>189</v>
      </c>
      <c r="B10" s="9"/>
      <c r="C10" s="9"/>
      <c r="D10" s="9"/>
      <c r="E10" s="9"/>
      <c r="F10" s="10" t="s">
        <v>177</v>
      </c>
      <c r="G10" s="10"/>
      <c r="H10" s="10"/>
      <c r="I10" s="10"/>
      <c r="J10" s="10"/>
      <c r="K10" s="10"/>
      <c r="L10" s="10"/>
    </row>
    <row r="11" spans="1:93" ht="13.5" customHeight="1" x14ac:dyDescent="0.25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3.5" customHeight="1" x14ac:dyDescent="0.25">
      <c r="A12" s="9" t="s">
        <v>190</v>
      </c>
      <c r="B12" s="9"/>
      <c r="C12" s="9"/>
      <c r="D12" s="9"/>
      <c r="E12" s="9"/>
      <c r="F12" s="10" t="s">
        <v>226</v>
      </c>
      <c r="G12" s="10"/>
      <c r="H12" s="10"/>
      <c r="I12" s="10"/>
      <c r="J12" s="10"/>
      <c r="K12" s="10"/>
      <c r="L12" s="10"/>
    </row>
    <row r="13" spans="1:93" ht="12.7" customHeight="1" x14ac:dyDescent="0.25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" customHeight="1" x14ac:dyDescent="0.25">
      <c r="A14" s="9" t="s">
        <v>191</v>
      </c>
      <c r="B14" s="9"/>
      <c r="C14" s="9"/>
      <c r="D14" s="9"/>
      <c r="E14" s="9"/>
      <c r="F14" s="10" t="str">
        <f>IF(Source!CZ12 &lt;&gt; "", Source!CZ12, "")</f>
        <v/>
      </c>
      <c r="G14" s="10"/>
      <c r="H14" s="10"/>
      <c r="I14" s="10"/>
      <c r="J14" s="10"/>
      <c r="K14" s="10"/>
      <c r="L14" s="10"/>
    </row>
    <row r="15" spans="1:93" ht="12.7" customHeight="1" x14ac:dyDescent="0.25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3"/>
    </row>
    <row r="16" spans="1:93" ht="12.7" customHeight="1" x14ac:dyDescent="0.25">
      <c r="A16" s="9" t="s">
        <v>192</v>
      </c>
      <c r="B16" s="9"/>
      <c r="C16" s="9"/>
      <c r="D16" s="9"/>
      <c r="E16" s="9"/>
      <c r="F16" s="10" t="str">
        <f>IF(Source!DA12 &lt;&gt; "", Source!DA12, "")</f>
        <v/>
      </c>
      <c r="G16" s="10"/>
      <c r="H16" s="10"/>
      <c r="I16" s="10"/>
      <c r="J16" s="10"/>
      <c r="K16" s="10"/>
      <c r="L16" s="10"/>
    </row>
    <row r="17" spans="1:92" ht="12.7" customHeight="1" x14ac:dyDescent="0.25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15.75" x14ac:dyDescent="0.3">
      <c r="A19" s="19" t="s">
        <v>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CN19" s="58" t="s">
        <v>4</v>
      </c>
    </row>
    <row r="20" spans="1:92" ht="14.4" customHeight="1" x14ac:dyDescent="0.25">
      <c r="A20" s="20" t="s">
        <v>193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92" ht="14.1" customHeight="1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92" ht="15.75" customHeight="1" x14ac:dyDescent="0.3">
      <c r="A22" s="19" t="str">
        <f>IF(Source!G12&lt;&gt;"Новый объект", Source!G12, "")</f>
        <v>07. Пусконаладочные работы ВЛЗ-10 кВ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92" ht="14.4" customHeight="1" x14ac:dyDescent="0.25">
      <c r="A23" s="20" t="s">
        <v>194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92" ht="14.4" customHeight="1" x14ac:dyDescent="0.25">
      <c r="A24" s="21"/>
      <c r="B24" s="21"/>
      <c r="C24" s="21"/>
      <c r="D24" s="21"/>
      <c r="E24" s="21"/>
      <c r="F24" s="22"/>
      <c r="G24" s="22"/>
      <c r="H24" s="22"/>
      <c r="I24" s="22"/>
      <c r="J24" s="22"/>
      <c r="K24" s="22"/>
      <c r="L24" s="22"/>
    </row>
    <row r="25" spans="1:92" ht="15.75" customHeight="1" x14ac:dyDescent="0.3">
      <c r="A25" s="18" t="str">
        <f>CONCATENATE( "ЛОКАЛЬНАЯ СМЕТА № ", Source!L20, " ",Source!CM20)</f>
        <v xml:space="preserve">ЛОКАЛЬНАЯ СМЕТА № 09-01-02 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92" ht="14.1" customHeight="1" x14ac:dyDescent="0.25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spans="1:92" ht="18" customHeight="1" x14ac:dyDescent="0.3">
      <c r="A27" s="26" t="str">
        <f>IF(Source!G20&lt;&gt;"Новая локальная смета", Source!G20, "")</f>
        <v>Пусконаладочные работы ВЛЗ-10 кВ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  <row r="28" spans="1:92" ht="14.4" customHeight="1" x14ac:dyDescent="0.25">
      <c r="A28" s="20" t="s">
        <v>195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92" ht="14.1" customHeight="1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92" ht="14.1" customHeight="1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92" ht="13.5" customHeight="1" x14ac:dyDescent="0.25">
      <c r="A31" s="11" t="s">
        <v>196</v>
      </c>
      <c r="B31" s="11"/>
      <c r="C31" s="28" t="s">
        <v>227</v>
      </c>
      <c r="D31" s="11" t="s">
        <v>197</v>
      </c>
      <c r="E31" s="11"/>
      <c r="F31" s="11"/>
      <c r="G31" s="11"/>
      <c r="H31" s="11"/>
      <c r="I31" s="11"/>
      <c r="J31" s="11"/>
      <c r="K31" s="11"/>
      <c r="L31" s="11"/>
    </row>
    <row r="32" spans="1:92" ht="13.5" customHeight="1" x14ac:dyDescent="0.25">
      <c r="A32" s="11"/>
      <c r="B32" s="11"/>
      <c r="C32" s="29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3.5" customHeight="1" x14ac:dyDescent="0.25">
      <c r="A33" s="11" t="s">
        <v>198</v>
      </c>
      <c r="B33" s="11"/>
      <c r="C33" s="30" t="s">
        <v>18</v>
      </c>
      <c r="D33" s="30"/>
      <c r="E33" s="30"/>
      <c r="F33" s="30"/>
      <c r="G33" s="30"/>
      <c r="H33" s="30"/>
      <c r="I33" s="30"/>
      <c r="J33" s="30"/>
      <c r="K33" s="30"/>
      <c r="L33" s="30"/>
    </row>
    <row r="34" spans="1:12" ht="12.7" customHeight="1" x14ac:dyDescent="0.25">
      <c r="A34" s="31"/>
      <c r="B34" s="32"/>
      <c r="C34" s="20" t="s">
        <v>199</v>
      </c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4.1" customHeight="1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14.1" customHeight="1" x14ac:dyDescent="0.25">
      <c r="A36" s="33" t="s">
        <v>228</v>
      </c>
      <c r="B36" s="21"/>
      <c r="C36" s="21"/>
      <c r="D36" s="34"/>
      <c r="E36" s="21"/>
      <c r="F36" s="21"/>
      <c r="G36" s="21"/>
      <c r="H36" s="21"/>
      <c r="I36" s="21"/>
      <c r="J36" s="21"/>
      <c r="K36" s="21"/>
      <c r="L36" s="21"/>
    </row>
    <row r="37" spans="1:12" ht="14.1" customHeight="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14.1" customHeight="1" x14ac:dyDescent="0.25">
      <c r="A38" s="33" t="s">
        <v>200</v>
      </c>
      <c r="B38" s="21"/>
      <c r="C38" s="94">
        <f>C41+C42+C43+C44</f>
        <v>18.75</v>
      </c>
      <c r="D38" s="35"/>
      <c r="E38" s="11" t="s">
        <v>201</v>
      </c>
      <c r="F38" s="16"/>
      <c r="G38" s="16"/>
      <c r="H38" s="16"/>
      <c r="I38" s="16"/>
      <c r="J38" s="16"/>
      <c r="K38" s="16"/>
      <c r="L38" s="21"/>
    </row>
    <row r="39" spans="1:12" ht="14.1" customHeight="1" x14ac:dyDescent="0.25">
      <c r="A39" s="33"/>
      <c r="B39" s="21"/>
      <c r="C39" s="95"/>
      <c r="D39" s="36"/>
      <c r="E39" s="11"/>
      <c r="F39" s="16"/>
      <c r="G39" s="11" t="s">
        <v>202</v>
      </c>
      <c r="H39" s="21"/>
      <c r="I39" s="11"/>
      <c r="J39" s="11"/>
      <c r="K39" s="97">
        <f>ROUND(SUM(AR52:AR234)/1000, 2)</f>
        <v>8.93</v>
      </c>
      <c r="L39" s="11" t="s">
        <v>201</v>
      </c>
    </row>
    <row r="40" spans="1:12" ht="14.1" customHeight="1" x14ac:dyDescent="0.25">
      <c r="A40" s="21"/>
      <c r="B40" s="37" t="s">
        <v>203</v>
      </c>
      <c r="C40" s="96"/>
      <c r="D40" s="21"/>
      <c r="E40" s="11"/>
      <c r="F40" s="16"/>
      <c r="G40" s="11" t="s">
        <v>204</v>
      </c>
      <c r="H40" s="21"/>
      <c r="I40" s="11"/>
      <c r="J40" s="11"/>
      <c r="K40" s="97">
        <f>ROUND(SUM(AT52:AT234)/1000, 2)</f>
        <v>0</v>
      </c>
      <c r="L40" s="11" t="s">
        <v>201</v>
      </c>
    </row>
    <row r="41" spans="1:12" ht="14.1" customHeight="1" x14ac:dyDescent="0.25">
      <c r="A41" s="21"/>
      <c r="B41" s="33" t="s">
        <v>205</v>
      </c>
      <c r="C41" s="94">
        <f>ROUND((Source!F80)/1000, 2)</f>
        <v>0</v>
      </c>
      <c r="D41" s="35"/>
      <c r="E41" s="11" t="s">
        <v>201</v>
      </c>
      <c r="F41" s="16"/>
      <c r="G41" s="11" t="s">
        <v>206</v>
      </c>
      <c r="H41" s="21"/>
      <c r="I41" s="11"/>
      <c r="J41" s="36"/>
      <c r="K41" s="98">
        <f>Source!F85</f>
        <v>8.2791999999999994</v>
      </c>
      <c r="L41" s="11" t="s">
        <v>207</v>
      </c>
    </row>
    <row r="42" spans="1:12" ht="14.1" customHeight="1" x14ac:dyDescent="0.25">
      <c r="A42" s="21"/>
      <c r="B42" s="33" t="s">
        <v>208</v>
      </c>
      <c r="C42" s="94">
        <f>ROUND((Source!F81)/1000, 2)</f>
        <v>0</v>
      </c>
      <c r="D42" s="35"/>
      <c r="E42" s="11" t="s">
        <v>201</v>
      </c>
      <c r="F42" s="16"/>
      <c r="G42" s="11" t="s">
        <v>209</v>
      </c>
      <c r="H42" s="21"/>
      <c r="I42" s="11"/>
      <c r="J42" s="38"/>
      <c r="K42" s="98">
        <f>Source!F86</f>
        <v>0</v>
      </c>
      <c r="L42" s="11" t="s">
        <v>207</v>
      </c>
    </row>
    <row r="43" spans="1:12" ht="14.1" customHeight="1" x14ac:dyDescent="0.25">
      <c r="A43" s="21"/>
      <c r="B43" s="33" t="s">
        <v>210</v>
      </c>
      <c r="C43" s="94">
        <f>ROUND((Source!F72)/1000, 2)</f>
        <v>0</v>
      </c>
      <c r="D43" s="35"/>
      <c r="E43" s="11" t="s">
        <v>201</v>
      </c>
      <c r="F43" s="16"/>
      <c r="G43" s="11"/>
      <c r="H43" s="11"/>
      <c r="I43" s="11"/>
      <c r="J43" s="11"/>
      <c r="K43" s="16"/>
      <c r="L43" s="11"/>
    </row>
    <row r="44" spans="1:12" ht="14.1" customHeight="1" x14ac:dyDescent="0.25">
      <c r="A44" s="21"/>
      <c r="B44" s="33" t="s">
        <v>211</v>
      </c>
      <c r="C44" s="94">
        <f>ROUND((Source!F82)/1000, 2)</f>
        <v>18.75</v>
      </c>
      <c r="D44" s="35"/>
      <c r="E44" s="11" t="s">
        <v>201</v>
      </c>
      <c r="F44" s="16"/>
      <c r="G44" s="11"/>
      <c r="H44" s="11"/>
      <c r="I44" s="11"/>
      <c r="J44" s="11"/>
      <c r="K44" s="16"/>
      <c r="L44" s="11"/>
    </row>
    <row r="45" spans="1:12" ht="14.1" customHeight="1" x14ac:dyDescent="0.2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ht="13.5" customHeight="1" x14ac:dyDescent="0.25">
      <c r="A46" s="43" t="s">
        <v>212</v>
      </c>
      <c r="B46" s="43" t="s">
        <v>213</v>
      </c>
      <c r="C46" s="43" t="s">
        <v>214</v>
      </c>
      <c r="D46" s="43" t="s">
        <v>215</v>
      </c>
      <c r="E46" s="41" t="s">
        <v>216</v>
      </c>
      <c r="F46" s="40"/>
      <c r="G46" s="47"/>
      <c r="H46" s="41" t="s">
        <v>217</v>
      </c>
      <c r="I46" s="40"/>
      <c r="J46" s="40"/>
      <c r="K46" s="40"/>
      <c r="L46" s="47"/>
    </row>
    <row r="47" spans="1:12" ht="13.5" customHeight="1" x14ac:dyDescent="0.25">
      <c r="A47" s="44"/>
      <c r="B47" s="44"/>
      <c r="C47" s="44"/>
      <c r="D47" s="44"/>
      <c r="E47" s="42"/>
      <c r="F47" s="46"/>
      <c r="G47" s="48"/>
      <c r="H47" s="42"/>
      <c r="I47" s="46"/>
      <c r="J47" s="46"/>
      <c r="K47" s="46"/>
      <c r="L47" s="48"/>
    </row>
    <row r="48" spans="1:12" ht="13.5" customHeight="1" x14ac:dyDescent="0.25">
      <c r="A48" s="44"/>
      <c r="B48" s="44"/>
      <c r="C48" s="44"/>
      <c r="D48" s="44"/>
      <c r="E48" s="42"/>
      <c r="F48" s="46"/>
      <c r="G48" s="48"/>
      <c r="H48" s="42"/>
      <c r="I48" s="46"/>
      <c r="J48" s="46"/>
      <c r="K48" s="46"/>
      <c r="L48" s="48"/>
    </row>
    <row r="49" spans="1:82" ht="13.5" customHeight="1" x14ac:dyDescent="0.25">
      <c r="A49" s="44"/>
      <c r="B49" s="44"/>
      <c r="C49" s="44"/>
      <c r="D49" s="44"/>
      <c r="E49" s="49"/>
      <c r="F49" s="50"/>
      <c r="G49" s="51"/>
      <c r="H49" s="49"/>
      <c r="I49" s="50"/>
      <c r="J49" s="50"/>
      <c r="K49" s="50"/>
      <c r="L49" s="51"/>
    </row>
    <row r="50" spans="1:82" ht="53.25" customHeight="1" x14ac:dyDescent="0.25">
      <c r="A50" s="45"/>
      <c r="B50" s="45"/>
      <c r="C50" s="45"/>
      <c r="D50" s="45"/>
      <c r="E50" s="52" t="s">
        <v>218</v>
      </c>
      <c r="F50" s="52" t="s">
        <v>219</v>
      </c>
      <c r="G50" s="53" t="s">
        <v>220</v>
      </c>
      <c r="H50" s="52" t="s">
        <v>221</v>
      </c>
      <c r="I50" s="52" t="s">
        <v>222</v>
      </c>
      <c r="J50" s="52" t="s">
        <v>223</v>
      </c>
      <c r="K50" s="52" t="s">
        <v>219</v>
      </c>
      <c r="L50" s="52" t="s">
        <v>224</v>
      </c>
    </row>
    <row r="51" spans="1:82" ht="14.1" customHeight="1" x14ac:dyDescent="0.25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56">
        <v>11</v>
      </c>
      <c r="L51" s="56">
        <v>12</v>
      </c>
    </row>
    <row r="53" spans="1:82" ht="16.350000000000001" x14ac:dyDescent="0.25">
      <c r="A53" s="59" t="s">
        <v>229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</row>
    <row r="54" spans="1:82" ht="29.05" x14ac:dyDescent="0.25">
      <c r="A54" s="60" t="s">
        <v>21</v>
      </c>
      <c r="B54" s="62" t="s">
        <v>230</v>
      </c>
      <c r="C54" s="62" t="str">
        <f>Source!G28</f>
        <v>Измерение сопротивления растеканию тока: заземлителя</v>
      </c>
      <c r="D54" s="63" t="str">
        <f>Source!H28</f>
        <v>измерение</v>
      </c>
      <c r="E54" s="64">
        <f>Source!K28</f>
        <v>1</v>
      </c>
      <c r="F54" s="64"/>
      <c r="G54" s="64">
        <f>Source!I28</f>
        <v>1</v>
      </c>
      <c r="H54" s="66"/>
      <c r="I54" s="65"/>
      <c r="J54" s="66"/>
      <c r="K54" s="65"/>
      <c r="L54" s="66"/>
    </row>
    <row r="55" spans="1:82" ht="14.55" x14ac:dyDescent="0.25">
      <c r="A55" s="61"/>
      <c r="B55" s="64">
        <v>1</v>
      </c>
      <c r="C55" s="61" t="s">
        <v>231</v>
      </c>
      <c r="D55" s="63" t="s">
        <v>207</v>
      </c>
      <c r="E55" s="67"/>
      <c r="F55" s="64"/>
      <c r="G55" s="64">
        <f>Source!U28</f>
        <v>1</v>
      </c>
      <c r="H55" s="64"/>
      <c r="I55" s="64"/>
      <c r="J55" s="64"/>
      <c r="K55" s="64"/>
      <c r="L55" s="68">
        <f>SUM(L56:L57)-SUMIF(CE56:CE57, 1, L56:L57)</f>
        <v>1078.3499999999999</v>
      </c>
    </row>
    <row r="56" spans="1:82" ht="14.55" x14ac:dyDescent="0.25">
      <c r="A56" s="62"/>
      <c r="B56" s="62" t="s">
        <v>179</v>
      </c>
      <c r="C56" s="62" t="s">
        <v>180</v>
      </c>
      <c r="D56" s="63" t="s">
        <v>181</v>
      </c>
      <c r="E56" s="64">
        <v>0.5</v>
      </c>
      <c r="F56" s="64"/>
      <c r="G56" s="64">
        <f>SmtRes!CX1</f>
        <v>0.5</v>
      </c>
      <c r="H56" s="66"/>
      <c r="I56" s="65"/>
      <c r="J56" s="66">
        <f>SmtRes!CZ1</f>
        <v>1090.46</v>
      </c>
      <c r="K56" s="65"/>
      <c r="L56" s="66">
        <f>SmtRes!DI1</f>
        <v>545.23</v>
      </c>
    </row>
    <row r="57" spans="1:82" ht="14.55" x14ac:dyDescent="0.25">
      <c r="A57" s="62"/>
      <c r="B57" s="62" t="s">
        <v>182</v>
      </c>
      <c r="C57" s="69" t="s">
        <v>183</v>
      </c>
      <c r="D57" s="70" t="s">
        <v>181</v>
      </c>
      <c r="E57" s="71">
        <v>0.5</v>
      </c>
      <c r="F57" s="71"/>
      <c r="G57" s="71">
        <f>SmtRes!CX2</f>
        <v>0.5</v>
      </c>
      <c r="H57" s="72"/>
      <c r="I57" s="73"/>
      <c r="J57" s="72">
        <f>SmtRes!CZ2</f>
        <v>1066.23</v>
      </c>
      <c r="K57" s="73"/>
      <c r="L57" s="72">
        <f>SmtRes!DI2</f>
        <v>533.12</v>
      </c>
    </row>
    <row r="58" spans="1:82" ht="14.55" x14ac:dyDescent="0.25">
      <c r="A58" s="62"/>
      <c r="B58" s="62"/>
      <c r="C58" s="75" t="s">
        <v>232</v>
      </c>
      <c r="D58" s="63"/>
      <c r="E58" s="64"/>
      <c r="F58" s="64"/>
      <c r="G58" s="64"/>
      <c r="H58" s="66"/>
      <c r="I58" s="65"/>
      <c r="J58" s="66"/>
      <c r="K58" s="65"/>
      <c r="L58" s="66">
        <f>L55</f>
        <v>1078.3499999999999</v>
      </c>
    </row>
    <row r="59" spans="1:82" ht="14.55" x14ac:dyDescent="0.25">
      <c r="A59" s="62"/>
      <c r="B59" s="62"/>
      <c r="C59" s="62" t="s">
        <v>233</v>
      </c>
      <c r="D59" s="63"/>
      <c r="E59" s="64"/>
      <c r="F59" s="64"/>
      <c r="G59" s="64"/>
      <c r="H59" s="66"/>
      <c r="I59" s="65"/>
      <c r="J59" s="66"/>
      <c r="K59" s="65"/>
      <c r="L59" s="66">
        <f>SUM(AR54:AR62)+SUM(AS54:AS62)+SUM(AT54:AT62)+SUM(AU54:AU62)+SUM(AV54:AV62)</f>
        <v>1078.3499999999999</v>
      </c>
    </row>
    <row r="60" spans="1:82" ht="14.55" x14ac:dyDescent="0.25">
      <c r="A60" s="62"/>
      <c r="B60" s="62" t="s">
        <v>29</v>
      </c>
      <c r="C60" s="62" t="s">
        <v>234</v>
      </c>
      <c r="D60" s="63" t="s">
        <v>235</v>
      </c>
      <c r="E60" s="64">
        <f>Source!BZ28</f>
        <v>74</v>
      </c>
      <c r="F60" s="64"/>
      <c r="G60" s="64">
        <f>Source!AT28</f>
        <v>74</v>
      </c>
      <c r="H60" s="66"/>
      <c r="I60" s="65"/>
      <c r="J60" s="66"/>
      <c r="K60" s="65"/>
      <c r="L60" s="66">
        <f>SUM(AZ54:AZ62)</f>
        <v>797.98</v>
      </c>
    </row>
    <row r="61" spans="1:82" ht="14.55" x14ac:dyDescent="0.25">
      <c r="A61" s="69"/>
      <c r="B61" s="69" t="s">
        <v>30</v>
      </c>
      <c r="C61" s="69" t="s">
        <v>236</v>
      </c>
      <c r="D61" s="70" t="s">
        <v>235</v>
      </c>
      <c r="E61" s="71">
        <f>Source!CA28</f>
        <v>36</v>
      </c>
      <c r="F61" s="71"/>
      <c r="G61" s="71">
        <f>Source!AU28</f>
        <v>36</v>
      </c>
      <c r="H61" s="72"/>
      <c r="I61" s="73"/>
      <c r="J61" s="72"/>
      <c r="K61" s="73"/>
      <c r="L61" s="72">
        <f>SUM(BA54:BA62)</f>
        <v>388.21</v>
      </c>
    </row>
    <row r="62" spans="1:82" ht="13.95" x14ac:dyDescent="0.25">
      <c r="C62" s="77" t="s">
        <v>237</v>
      </c>
      <c r="D62" s="77"/>
      <c r="E62" s="77"/>
      <c r="F62" s="77"/>
      <c r="G62" s="77"/>
      <c r="H62" s="77"/>
      <c r="I62" s="78">
        <f>IF(E54&lt;&gt;0,K62/E54, 0)</f>
        <v>2264.54</v>
      </c>
      <c r="J62" s="78"/>
      <c r="K62" s="78">
        <f>L55+L60+L61</f>
        <v>2264.54</v>
      </c>
      <c r="L62" s="78"/>
      <c r="AD62">
        <f>ROUND((Source!AT28/100)*((ROUND(SUMIF(SmtRes!AQ1:'SmtRes'!AQ2,"=1",SmtRes!AD1:'SmtRes'!AD2)*Source!I28, 2)+ROUND(SUMIF(SmtRes!AQ1:'SmtRes'!AQ2,"=1",SmtRes!AC1:'SmtRes'!AC2)*Source!I28, 2))), 2)</f>
        <v>1595.95</v>
      </c>
      <c r="AE62">
        <f>ROUND((Source!AU28/100)*((ROUND(SUMIF(SmtRes!AQ1:'SmtRes'!AQ2,"=1",SmtRes!AD1:'SmtRes'!AD2)*Source!I28, 2)+ROUND(SUMIF(SmtRes!AQ1:'SmtRes'!AQ2,"=1",SmtRes!AC1:'SmtRes'!AC2)*Source!I28, 2))), 2)</f>
        <v>776.41</v>
      </c>
      <c r="AN62" s="74">
        <f>L55+L60+L61</f>
        <v>2264.54</v>
      </c>
      <c r="AO62">
        <f>0</f>
        <v>0</v>
      </c>
      <c r="AQ62" t="s">
        <v>238</v>
      </c>
      <c r="AR62" s="74">
        <f>L55</f>
        <v>1078.3499999999999</v>
      </c>
      <c r="AT62">
        <f>0</f>
        <v>0</v>
      </c>
      <c r="AV62" t="s">
        <v>238</v>
      </c>
      <c r="AW62">
        <f>0</f>
        <v>0</v>
      </c>
      <c r="AZ62">
        <f>Source!X28</f>
        <v>797.98</v>
      </c>
      <c r="BA62">
        <f>Source!Y28</f>
        <v>388.21</v>
      </c>
      <c r="BT62" s="74">
        <f>K62</f>
        <v>2264.54</v>
      </c>
      <c r="BW62">
        <f>ROUND(K62*80/100, 2)</f>
        <v>1811.63</v>
      </c>
      <c r="BX62" s="74">
        <f>K62-BW62</f>
        <v>452.90999999999985</v>
      </c>
      <c r="CB62">
        <f>Source!BM28</f>
        <v>200001</v>
      </c>
      <c r="CC62" t="str">
        <f>Source!E28</f>
        <v>1</v>
      </c>
      <c r="CD62">
        <v>4</v>
      </c>
    </row>
    <row r="63" spans="1:82" ht="43.6" x14ac:dyDescent="0.25">
      <c r="A63" s="60" t="s">
        <v>31</v>
      </c>
      <c r="B63" s="62" t="s">
        <v>239</v>
      </c>
      <c r="C63" s="62" t="str">
        <f>Source!G29</f>
        <v>Проверка наличия цепи между заземлителями и заземленными элементами</v>
      </c>
      <c r="D63" s="63" t="str">
        <f>Source!H29</f>
        <v>100 измерений</v>
      </c>
      <c r="E63" s="64">
        <f>Source!K29</f>
        <v>0.02</v>
      </c>
      <c r="F63" s="64"/>
      <c r="G63" s="64">
        <f>Source!I29</f>
        <v>0.02</v>
      </c>
      <c r="H63" s="66"/>
      <c r="I63" s="65"/>
      <c r="J63" s="66"/>
      <c r="K63" s="65"/>
      <c r="L63" s="66"/>
    </row>
    <row r="64" spans="1:82" x14ac:dyDescent="0.25">
      <c r="C64" s="79" t="str">
        <f>"Объем: "&amp;Source!I29&amp;"=2/"&amp;"100"</f>
        <v>Объем: 0,02=2/100</v>
      </c>
    </row>
    <row r="65" spans="1:82" ht="14.55" x14ac:dyDescent="0.25">
      <c r="A65" s="61"/>
      <c r="B65" s="64">
        <v>1</v>
      </c>
      <c r="C65" s="61" t="s">
        <v>231</v>
      </c>
      <c r="D65" s="63" t="s">
        <v>207</v>
      </c>
      <c r="E65" s="67"/>
      <c r="F65" s="64"/>
      <c r="G65" s="64">
        <f>Source!U29</f>
        <v>0.25919999999999999</v>
      </c>
      <c r="H65" s="64"/>
      <c r="I65" s="64"/>
      <c r="J65" s="64"/>
      <c r="K65" s="64"/>
      <c r="L65" s="68">
        <f>SUM(L66:L67)-SUMIF(CE66:CE67, 1, L66:L67)</f>
        <v>279.5</v>
      </c>
    </row>
    <row r="66" spans="1:82" ht="14.55" x14ac:dyDescent="0.25">
      <c r="A66" s="62"/>
      <c r="B66" s="62" t="s">
        <v>179</v>
      </c>
      <c r="C66" s="62" t="s">
        <v>180</v>
      </c>
      <c r="D66" s="63" t="s">
        <v>181</v>
      </c>
      <c r="E66" s="64">
        <v>6.48</v>
      </c>
      <c r="F66" s="64"/>
      <c r="G66" s="64">
        <f>SmtRes!CX3</f>
        <v>0.12959999999999999</v>
      </c>
      <c r="H66" s="66"/>
      <c r="I66" s="65"/>
      <c r="J66" s="66">
        <f>SmtRes!CZ3</f>
        <v>1090.46</v>
      </c>
      <c r="K66" s="65"/>
      <c r="L66" s="66">
        <f>SmtRes!DI3</f>
        <v>141.32</v>
      </c>
    </row>
    <row r="67" spans="1:82" ht="14.55" x14ac:dyDescent="0.25">
      <c r="A67" s="62"/>
      <c r="B67" s="62" t="s">
        <v>182</v>
      </c>
      <c r="C67" s="69" t="s">
        <v>183</v>
      </c>
      <c r="D67" s="70" t="s">
        <v>181</v>
      </c>
      <c r="E67" s="71">
        <v>6.48</v>
      </c>
      <c r="F67" s="71"/>
      <c r="G67" s="71">
        <f>SmtRes!CX4</f>
        <v>0.12959999999999999</v>
      </c>
      <c r="H67" s="72"/>
      <c r="I67" s="73"/>
      <c r="J67" s="72">
        <f>SmtRes!CZ4</f>
        <v>1066.23</v>
      </c>
      <c r="K67" s="73"/>
      <c r="L67" s="72">
        <f>SmtRes!DI4</f>
        <v>138.18</v>
      </c>
    </row>
    <row r="68" spans="1:82" ht="14.55" x14ac:dyDescent="0.25">
      <c r="A68" s="62"/>
      <c r="B68" s="62"/>
      <c r="C68" s="75" t="s">
        <v>232</v>
      </c>
      <c r="D68" s="63"/>
      <c r="E68" s="64"/>
      <c r="F68" s="64"/>
      <c r="G68" s="64"/>
      <c r="H68" s="66"/>
      <c r="I68" s="65"/>
      <c r="J68" s="66"/>
      <c r="K68" s="65"/>
      <c r="L68" s="66">
        <f>L65</f>
        <v>279.5</v>
      </c>
    </row>
    <row r="69" spans="1:82" ht="14.55" x14ac:dyDescent="0.25">
      <c r="A69" s="62"/>
      <c r="B69" s="62"/>
      <c r="C69" s="62" t="s">
        <v>233</v>
      </c>
      <c r="D69" s="63"/>
      <c r="E69" s="64"/>
      <c r="F69" s="64"/>
      <c r="G69" s="64"/>
      <c r="H69" s="66"/>
      <c r="I69" s="65"/>
      <c r="J69" s="66"/>
      <c r="K69" s="65"/>
      <c r="L69" s="66">
        <f>SUM(AR63:AR72)+SUM(AS63:AS72)+SUM(AT63:AT72)+SUM(AU63:AU72)+SUM(AV63:AV72)</f>
        <v>279.5</v>
      </c>
    </row>
    <row r="70" spans="1:82" ht="14.55" x14ac:dyDescent="0.25">
      <c r="A70" s="62"/>
      <c r="B70" s="62" t="s">
        <v>29</v>
      </c>
      <c r="C70" s="62" t="s">
        <v>234</v>
      </c>
      <c r="D70" s="63" t="s">
        <v>235</v>
      </c>
      <c r="E70" s="64">
        <f>Source!BZ29</f>
        <v>74</v>
      </c>
      <c r="F70" s="64"/>
      <c r="G70" s="64">
        <f>Source!AT29</f>
        <v>74</v>
      </c>
      <c r="H70" s="66"/>
      <c r="I70" s="65"/>
      <c r="J70" s="66"/>
      <c r="K70" s="65"/>
      <c r="L70" s="66">
        <f>SUM(AZ63:AZ72)</f>
        <v>206.83</v>
      </c>
    </row>
    <row r="71" spans="1:82" ht="14.55" x14ac:dyDescent="0.25">
      <c r="A71" s="69"/>
      <c r="B71" s="69" t="s">
        <v>30</v>
      </c>
      <c r="C71" s="69" t="s">
        <v>236</v>
      </c>
      <c r="D71" s="70" t="s">
        <v>235</v>
      </c>
      <c r="E71" s="71">
        <f>Source!CA29</f>
        <v>36</v>
      </c>
      <c r="F71" s="71"/>
      <c r="G71" s="71">
        <f>Source!AU29</f>
        <v>36</v>
      </c>
      <c r="H71" s="72"/>
      <c r="I71" s="73"/>
      <c r="J71" s="72"/>
      <c r="K71" s="73"/>
      <c r="L71" s="72">
        <f>SUM(BA63:BA72)</f>
        <v>100.62</v>
      </c>
    </row>
    <row r="72" spans="1:82" ht="13.95" x14ac:dyDescent="0.25">
      <c r="C72" s="77" t="s">
        <v>237</v>
      </c>
      <c r="D72" s="77"/>
      <c r="E72" s="77"/>
      <c r="F72" s="77"/>
      <c r="G72" s="77"/>
      <c r="H72" s="77"/>
      <c r="I72" s="78">
        <f>IF(E63&lt;&gt;0,K72/E63, 0)</f>
        <v>29347.5</v>
      </c>
      <c r="J72" s="78"/>
      <c r="K72" s="78">
        <f>L65+L70+L71</f>
        <v>586.95000000000005</v>
      </c>
      <c r="L72" s="78"/>
      <c r="AD72">
        <f>ROUND((Source!AT29/100)*((ROUND(SUMIF(SmtRes!AQ3:'SmtRes'!AQ4,"=1",SmtRes!AD3:'SmtRes'!AD4)*Source!I29, 2)+ROUND(SUMIF(SmtRes!AQ3:'SmtRes'!AQ4,"=1",SmtRes!AC3:'SmtRes'!AC4)*Source!I29, 2))), 2)</f>
        <v>31.92</v>
      </c>
      <c r="AE72">
        <f>ROUND((Source!AU29/100)*((ROUND(SUMIF(SmtRes!AQ3:'SmtRes'!AQ4,"=1",SmtRes!AD3:'SmtRes'!AD4)*Source!I29, 2)+ROUND(SUMIF(SmtRes!AQ3:'SmtRes'!AQ4,"=1",SmtRes!AC3:'SmtRes'!AC4)*Source!I29, 2))), 2)</f>
        <v>15.53</v>
      </c>
      <c r="AN72" s="74">
        <f>L65+L70+L71</f>
        <v>586.95000000000005</v>
      </c>
      <c r="AO72">
        <f>0</f>
        <v>0</v>
      </c>
      <c r="AQ72" t="s">
        <v>238</v>
      </c>
      <c r="AR72" s="74">
        <f>L65</f>
        <v>279.5</v>
      </c>
      <c r="AT72">
        <f>0</f>
        <v>0</v>
      </c>
      <c r="AV72" t="s">
        <v>238</v>
      </c>
      <c r="AW72">
        <f>0</f>
        <v>0</v>
      </c>
      <c r="AZ72">
        <f>Source!X29</f>
        <v>206.83</v>
      </c>
      <c r="BA72">
        <f>Source!Y29</f>
        <v>100.62</v>
      </c>
      <c r="BT72" s="74">
        <f>K72</f>
        <v>586.95000000000005</v>
      </c>
      <c r="BW72">
        <f>ROUND(K72*80/100, 2)</f>
        <v>469.56</v>
      </c>
      <c r="BX72" s="74">
        <f>K72-BW72</f>
        <v>117.39000000000004</v>
      </c>
      <c r="CB72">
        <f>Source!BM29</f>
        <v>200001</v>
      </c>
      <c r="CC72" t="str">
        <f>Source!E29</f>
        <v>2</v>
      </c>
      <c r="CD72">
        <v>4</v>
      </c>
    </row>
    <row r="73" spans="1:82" ht="41.75" x14ac:dyDescent="0.25">
      <c r="A73" s="60" t="s">
        <v>36</v>
      </c>
      <c r="B73" s="62" t="s">
        <v>240</v>
      </c>
      <c r="C73" s="62" t="str">
        <f>Source!G30</f>
        <v>Фазировка электрической линии или трансформатора с сетью напряжением: свыше 1 кВ</v>
      </c>
      <c r="D73" s="63" t="str">
        <f>Source!H30</f>
        <v>шт</v>
      </c>
      <c r="E73" s="64">
        <f>Source!K30</f>
        <v>1</v>
      </c>
      <c r="F73" s="64"/>
      <c r="G73" s="64">
        <f>Source!I30</f>
        <v>1</v>
      </c>
      <c r="H73" s="66"/>
      <c r="I73" s="65"/>
      <c r="J73" s="66"/>
      <c r="K73" s="65"/>
      <c r="L73" s="66"/>
    </row>
    <row r="74" spans="1:82" ht="14.55" x14ac:dyDescent="0.25">
      <c r="A74" s="61"/>
      <c r="B74" s="64">
        <v>1</v>
      </c>
      <c r="C74" s="61" t="s">
        <v>231</v>
      </c>
      <c r="D74" s="63" t="s">
        <v>207</v>
      </c>
      <c r="E74" s="67"/>
      <c r="F74" s="64"/>
      <c r="G74" s="64">
        <f>Source!U30</f>
        <v>1.62</v>
      </c>
      <c r="H74" s="64"/>
      <c r="I74" s="64"/>
      <c r="J74" s="64"/>
      <c r="K74" s="64"/>
      <c r="L74" s="68">
        <f>SUM(L75:L76)-SUMIF(CE75:CE76, 1, L75:L76)</f>
        <v>1746.92</v>
      </c>
    </row>
    <row r="75" spans="1:82" ht="14.55" x14ac:dyDescent="0.25">
      <c r="A75" s="62"/>
      <c r="B75" s="62" t="s">
        <v>179</v>
      </c>
      <c r="C75" s="62" t="s">
        <v>180</v>
      </c>
      <c r="D75" s="63" t="s">
        <v>181</v>
      </c>
      <c r="E75" s="64">
        <v>0.81</v>
      </c>
      <c r="F75" s="64"/>
      <c r="G75" s="64">
        <f>SmtRes!CX5</f>
        <v>0.81</v>
      </c>
      <c r="H75" s="66"/>
      <c r="I75" s="65"/>
      <c r="J75" s="66">
        <f>SmtRes!CZ5</f>
        <v>1090.46</v>
      </c>
      <c r="K75" s="65"/>
      <c r="L75" s="66">
        <f>SmtRes!DI5</f>
        <v>883.27</v>
      </c>
    </row>
    <row r="76" spans="1:82" ht="14.55" x14ac:dyDescent="0.25">
      <c r="A76" s="62"/>
      <c r="B76" s="62" t="s">
        <v>182</v>
      </c>
      <c r="C76" s="69" t="s">
        <v>183</v>
      </c>
      <c r="D76" s="70" t="s">
        <v>181</v>
      </c>
      <c r="E76" s="71">
        <v>0.81</v>
      </c>
      <c r="F76" s="71"/>
      <c r="G76" s="71">
        <f>SmtRes!CX6</f>
        <v>0.81</v>
      </c>
      <c r="H76" s="72"/>
      <c r="I76" s="73"/>
      <c r="J76" s="72">
        <f>SmtRes!CZ6</f>
        <v>1066.23</v>
      </c>
      <c r="K76" s="73"/>
      <c r="L76" s="72">
        <f>SmtRes!DI6</f>
        <v>863.65</v>
      </c>
    </row>
    <row r="77" spans="1:82" ht="14.55" x14ac:dyDescent="0.25">
      <c r="A77" s="62"/>
      <c r="B77" s="62"/>
      <c r="C77" s="75" t="s">
        <v>232</v>
      </c>
      <c r="D77" s="63"/>
      <c r="E77" s="64"/>
      <c r="F77" s="64"/>
      <c r="G77" s="64"/>
      <c r="H77" s="66"/>
      <c r="I77" s="65"/>
      <c r="J77" s="66"/>
      <c r="K77" s="65"/>
      <c r="L77" s="66">
        <f>L74</f>
        <v>1746.92</v>
      </c>
    </row>
    <row r="78" spans="1:82" ht="14.55" x14ac:dyDescent="0.25">
      <c r="A78" s="62"/>
      <c r="B78" s="62"/>
      <c r="C78" s="62" t="s">
        <v>233</v>
      </c>
      <c r="D78" s="63"/>
      <c r="E78" s="64"/>
      <c r="F78" s="64"/>
      <c r="G78" s="64"/>
      <c r="H78" s="66"/>
      <c r="I78" s="65"/>
      <c r="J78" s="66"/>
      <c r="K78" s="65"/>
      <c r="L78" s="66">
        <f>SUM(AR73:AR81)+SUM(AS73:AS81)+SUM(AT73:AT81)+SUM(AU73:AU81)+SUM(AV73:AV81)</f>
        <v>1746.92</v>
      </c>
    </row>
    <row r="79" spans="1:82" ht="14.55" x14ac:dyDescent="0.25">
      <c r="A79" s="62"/>
      <c r="B79" s="62" t="s">
        <v>29</v>
      </c>
      <c r="C79" s="62" t="s">
        <v>234</v>
      </c>
      <c r="D79" s="63" t="s">
        <v>235</v>
      </c>
      <c r="E79" s="64">
        <f>Source!BZ30</f>
        <v>74</v>
      </c>
      <c r="F79" s="64"/>
      <c r="G79" s="64">
        <f>Source!AT30</f>
        <v>74</v>
      </c>
      <c r="H79" s="66"/>
      <c r="I79" s="65"/>
      <c r="J79" s="66"/>
      <c r="K79" s="65"/>
      <c r="L79" s="66">
        <f>SUM(AZ73:AZ81)</f>
        <v>1292.72</v>
      </c>
    </row>
    <row r="80" spans="1:82" ht="14.55" x14ac:dyDescent="0.25">
      <c r="A80" s="69"/>
      <c r="B80" s="69" t="s">
        <v>30</v>
      </c>
      <c r="C80" s="69" t="s">
        <v>236</v>
      </c>
      <c r="D80" s="70" t="s">
        <v>235</v>
      </c>
      <c r="E80" s="71">
        <f>Source!CA30</f>
        <v>36</v>
      </c>
      <c r="F80" s="71"/>
      <c r="G80" s="71">
        <f>Source!AU30</f>
        <v>36</v>
      </c>
      <c r="H80" s="72"/>
      <c r="I80" s="73"/>
      <c r="J80" s="72"/>
      <c r="K80" s="73"/>
      <c r="L80" s="72">
        <f>SUM(BA73:BA81)</f>
        <v>628.89</v>
      </c>
    </row>
    <row r="81" spans="1:82" ht="13.95" x14ac:dyDescent="0.25">
      <c r="C81" s="77" t="s">
        <v>237</v>
      </c>
      <c r="D81" s="77"/>
      <c r="E81" s="77"/>
      <c r="F81" s="77"/>
      <c r="G81" s="77"/>
      <c r="H81" s="77"/>
      <c r="I81" s="78">
        <f>IF(E73&lt;&gt;0,K81/E73, 0)</f>
        <v>3668.53</v>
      </c>
      <c r="J81" s="78"/>
      <c r="K81" s="78">
        <f>L74+L79+L80</f>
        <v>3668.53</v>
      </c>
      <c r="L81" s="78"/>
      <c r="AD81">
        <f>ROUND((Source!AT30/100)*((ROUND(SUMIF(SmtRes!AQ5:'SmtRes'!AQ6,"=1",SmtRes!AD5:'SmtRes'!AD6)*Source!I30, 2)+ROUND(SUMIF(SmtRes!AQ5:'SmtRes'!AQ6,"=1",SmtRes!AC5:'SmtRes'!AC6)*Source!I30, 2))), 2)</f>
        <v>1595.95</v>
      </c>
      <c r="AE81">
        <f>ROUND((Source!AU30/100)*((ROUND(SUMIF(SmtRes!AQ5:'SmtRes'!AQ6,"=1",SmtRes!AD5:'SmtRes'!AD6)*Source!I30, 2)+ROUND(SUMIF(SmtRes!AQ5:'SmtRes'!AQ6,"=1",SmtRes!AC5:'SmtRes'!AC6)*Source!I30, 2))), 2)</f>
        <v>776.41</v>
      </c>
      <c r="AN81" s="74">
        <f>L74+L79+L80</f>
        <v>3668.53</v>
      </c>
      <c r="AO81">
        <f>0</f>
        <v>0</v>
      </c>
      <c r="AQ81" t="s">
        <v>238</v>
      </c>
      <c r="AR81" s="74">
        <f>L74</f>
        <v>1746.92</v>
      </c>
      <c r="AT81">
        <f>0</f>
        <v>0</v>
      </c>
      <c r="AV81" t="s">
        <v>238</v>
      </c>
      <c r="AW81">
        <f>0</f>
        <v>0</v>
      </c>
      <c r="AZ81">
        <f>Source!X30</f>
        <v>1292.72</v>
      </c>
      <c r="BA81">
        <f>Source!Y30</f>
        <v>628.89</v>
      </c>
      <c r="BT81" s="74">
        <f>K81</f>
        <v>3668.53</v>
      </c>
      <c r="BW81">
        <f>ROUND(K81*80/100, 2)</f>
        <v>2934.82</v>
      </c>
      <c r="BX81" s="74">
        <f>K81-BW81</f>
        <v>733.71</v>
      </c>
      <c r="CB81">
        <f>Source!BM30</f>
        <v>200001</v>
      </c>
      <c r="CC81" t="str">
        <f>Source!E30</f>
        <v>3</v>
      </c>
      <c r="CD81">
        <v>4</v>
      </c>
    </row>
    <row r="82" spans="1:82" ht="29.05" x14ac:dyDescent="0.25">
      <c r="A82" s="60" t="s">
        <v>42</v>
      </c>
      <c r="B82" s="62" t="s">
        <v>241</v>
      </c>
      <c r="C82" s="62" t="str">
        <f>Source!G31</f>
        <v>Измерение токов утечки: ограничителя напряжения</v>
      </c>
      <c r="D82" s="63" t="str">
        <f>Source!H31</f>
        <v>измерение</v>
      </c>
      <c r="E82" s="64">
        <f>Source!K31</f>
        <v>3</v>
      </c>
      <c r="F82" s="64"/>
      <c r="G82" s="64">
        <f>Source!I31</f>
        <v>3</v>
      </c>
      <c r="H82" s="66"/>
      <c r="I82" s="65"/>
      <c r="J82" s="66"/>
      <c r="K82" s="65"/>
      <c r="L82" s="66"/>
    </row>
    <row r="83" spans="1:82" ht="14.55" x14ac:dyDescent="0.25">
      <c r="A83" s="61"/>
      <c r="B83" s="64">
        <v>1</v>
      </c>
      <c r="C83" s="61" t="s">
        <v>231</v>
      </c>
      <c r="D83" s="63" t="s">
        <v>207</v>
      </c>
      <c r="E83" s="67"/>
      <c r="F83" s="64"/>
      <c r="G83" s="64">
        <f>Source!U31</f>
        <v>5.4</v>
      </c>
      <c r="H83" s="64"/>
      <c r="I83" s="64"/>
      <c r="J83" s="64"/>
      <c r="K83" s="64"/>
      <c r="L83" s="68">
        <f>SUM(L84:L85)-SUMIF(CE84:CE85, 1, L84:L85)</f>
        <v>5823.0599999999995</v>
      </c>
    </row>
    <row r="84" spans="1:82" ht="14.55" x14ac:dyDescent="0.25">
      <c r="A84" s="62"/>
      <c r="B84" s="62" t="s">
        <v>179</v>
      </c>
      <c r="C84" s="62" t="s">
        <v>180</v>
      </c>
      <c r="D84" s="63" t="s">
        <v>181</v>
      </c>
      <c r="E84" s="64">
        <v>0.9</v>
      </c>
      <c r="F84" s="64"/>
      <c r="G84" s="64">
        <f>SmtRes!CX7</f>
        <v>2.7</v>
      </c>
      <c r="H84" s="66"/>
      <c r="I84" s="65"/>
      <c r="J84" s="66">
        <f>SmtRes!CZ7</f>
        <v>1090.46</v>
      </c>
      <c r="K84" s="65"/>
      <c r="L84" s="66">
        <f>SmtRes!DI7</f>
        <v>2944.24</v>
      </c>
    </row>
    <row r="85" spans="1:82" ht="14.55" x14ac:dyDescent="0.25">
      <c r="A85" s="62"/>
      <c r="B85" s="62" t="s">
        <v>182</v>
      </c>
      <c r="C85" s="69" t="s">
        <v>183</v>
      </c>
      <c r="D85" s="70" t="s">
        <v>181</v>
      </c>
      <c r="E85" s="71">
        <v>0.9</v>
      </c>
      <c r="F85" s="71"/>
      <c r="G85" s="71">
        <f>SmtRes!CX8</f>
        <v>2.7</v>
      </c>
      <c r="H85" s="72"/>
      <c r="I85" s="73"/>
      <c r="J85" s="72">
        <f>SmtRes!CZ8</f>
        <v>1066.23</v>
      </c>
      <c r="K85" s="73"/>
      <c r="L85" s="72">
        <f>SmtRes!DI8</f>
        <v>2878.82</v>
      </c>
    </row>
    <row r="86" spans="1:82" ht="14.55" x14ac:dyDescent="0.25">
      <c r="A86" s="62"/>
      <c r="B86" s="62"/>
      <c r="C86" s="75" t="s">
        <v>232</v>
      </c>
      <c r="D86" s="63"/>
      <c r="E86" s="64"/>
      <c r="F86" s="64"/>
      <c r="G86" s="64"/>
      <c r="H86" s="66"/>
      <c r="I86" s="65"/>
      <c r="J86" s="66"/>
      <c r="K86" s="65"/>
      <c r="L86" s="66">
        <f>L83</f>
        <v>5823.0599999999995</v>
      </c>
    </row>
    <row r="87" spans="1:82" ht="14.55" x14ac:dyDescent="0.25">
      <c r="A87" s="62"/>
      <c r="B87" s="62"/>
      <c r="C87" s="62" t="s">
        <v>233</v>
      </c>
      <c r="D87" s="63"/>
      <c r="E87" s="64"/>
      <c r="F87" s="64"/>
      <c r="G87" s="64"/>
      <c r="H87" s="66"/>
      <c r="I87" s="65"/>
      <c r="J87" s="66"/>
      <c r="K87" s="65"/>
      <c r="L87" s="66">
        <f>SUM(AR82:AR90)+SUM(AS82:AS90)+SUM(AT82:AT90)+SUM(AU82:AU90)+SUM(AV82:AV90)</f>
        <v>5823.0599999999995</v>
      </c>
    </row>
    <row r="88" spans="1:82" ht="14.55" x14ac:dyDescent="0.25">
      <c r="A88" s="62"/>
      <c r="B88" s="62" t="s">
        <v>29</v>
      </c>
      <c r="C88" s="62" t="s">
        <v>234</v>
      </c>
      <c r="D88" s="63" t="s">
        <v>235</v>
      </c>
      <c r="E88" s="64">
        <f>Source!BZ31</f>
        <v>74</v>
      </c>
      <c r="F88" s="64"/>
      <c r="G88" s="64">
        <f>Source!AT31</f>
        <v>74</v>
      </c>
      <c r="H88" s="66"/>
      <c r="I88" s="65"/>
      <c r="J88" s="66"/>
      <c r="K88" s="65"/>
      <c r="L88" s="66">
        <f>SUM(AZ82:AZ90)</f>
        <v>4309.0600000000004</v>
      </c>
    </row>
    <row r="89" spans="1:82" ht="14.55" x14ac:dyDescent="0.25">
      <c r="A89" s="69"/>
      <c r="B89" s="69" t="s">
        <v>30</v>
      </c>
      <c r="C89" s="69" t="s">
        <v>236</v>
      </c>
      <c r="D89" s="70" t="s">
        <v>235</v>
      </c>
      <c r="E89" s="71">
        <f>Source!CA31</f>
        <v>36</v>
      </c>
      <c r="F89" s="71"/>
      <c r="G89" s="71">
        <f>Source!AU31</f>
        <v>36</v>
      </c>
      <c r="H89" s="72"/>
      <c r="I89" s="73"/>
      <c r="J89" s="72"/>
      <c r="K89" s="73"/>
      <c r="L89" s="72">
        <f>SUM(BA82:BA90)</f>
        <v>2096.3000000000002</v>
      </c>
    </row>
    <row r="90" spans="1:82" ht="13.95" x14ac:dyDescent="0.25">
      <c r="C90" s="77" t="s">
        <v>237</v>
      </c>
      <c r="D90" s="77"/>
      <c r="E90" s="77"/>
      <c r="F90" s="77"/>
      <c r="G90" s="77"/>
      <c r="H90" s="77"/>
      <c r="I90" s="78">
        <f>IF(E82&lt;&gt;0,K90/E82, 0)</f>
        <v>4076.1399999999994</v>
      </c>
      <c r="J90" s="78"/>
      <c r="K90" s="78">
        <f>L83+L88+L89</f>
        <v>12228.419999999998</v>
      </c>
      <c r="L90" s="78"/>
      <c r="AD90">
        <f>ROUND((Source!AT31/100)*((ROUND(SUMIF(SmtRes!AQ7:'SmtRes'!AQ8,"=1",SmtRes!AD7:'SmtRes'!AD8)*Source!I31, 2)+ROUND(SUMIF(SmtRes!AQ7:'SmtRes'!AQ8,"=1",SmtRes!AC7:'SmtRes'!AC8)*Source!I31, 2))), 2)</f>
        <v>4787.8500000000004</v>
      </c>
      <c r="AE90">
        <f>ROUND((Source!AU31/100)*((ROUND(SUMIF(SmtRes!AQ7:'SmtRes'!AQ8,"=1",SmtRes!AD7:'SmtRes'!AD8)*Source!I31, 2)+ROUND(SUMIF(SmtRes!AQ7:'SmtRes'!AQ8,"=1",SmtRes!AC7:'SmtRes'!AC8)*Source!I31, 2))), 2)</f>
        <v>2329.23</v>
      </c>
      <c r="AN90" s="74">
        <f>L83+L88+L89</f>
        <v>12228.419999999998</v>
      </c>
      <c r="AO90">
        <f>0</f>
        <v>0</v>
      </c>
      <c r="AQ90" t="s">
        <v>238</v>
      </c>
      <c r="AR90" s="74">
        <f>L83</f>
        <v>5823.0599999999995</v>
      </c>
      <c r="AT90">
        <f>0</f>
        <v>0</v>
      </c>
      <c r="AV90" t="s">
        <v>238</v>
      </c>
      <c r="AW90">
        <f>0</f>
        <v>0</v>
      </c>
      <c r="AZ90">
        <f>Source!X31</f>
        <v>4309.0600000000004</v>
      </c>
      <c r="BA90">
        <f>Source!Y31</f>
        <v>2096.3000000000002</v>
      </c>
      <c r="BT90" s="74">
        <f>K90</f>
        <v>12228.419999999998</v>
      </c>
      <c r="BW90">
        <f>ROUND(K90*80/100, 2)</f>
        <v>9782.74</v>
      </c>
      <c r="BX90" s="74">
        <f>K90-BW90</f>
        <v>2445.6799999999985</v>
      </c>
      <c r="CB90">
        <f>Source!BM31</f>
        <v>200001</v>
      </c>
      <c r="CC90" t="str">
        <f>Source!E31</f>
        <v>4</v>
      </c>
      <c r="CD90">
        <v>4</v>
      </c>
    </row>
    <row r="92" spans="1:82" ht="13.95" x14ac:dyDescent="0.25">
      <c r="A92" s="82"/>
      <c r="B92" s="83"/>
      <c r="C92" s="84" t="s">
        <v>242</v>
      </c>
      <c r="D92" s="84"/>
      <c r="E92" s="84"/>
      <c r="F92" s="84"/>
      <c r="G92" s="84"/>
      <c r="H92" s="84"/>
      <c r="I92" s="68"/>
      <c r="J92" s="82"/>
      <c r="K92" s="85"/>
      <c r="L92" s="68">
        <f>L94+L95+L101+L105</f>
        <v>8927.83</v>
      </c>
    </row>
    <row r="93" spans="1:82" ht="13.95" x14ac:dyDescent="0.25">
      <c r="A93" s="76"/>
      <c r="B93" s="80"/>
      <c r="C93" s="86" t="s">
        <v>243</v>
      </c>
      <c r="D93" s="81"/>
      <c r="E93" s="81"/>
      <c r="F93" s="81"/>
      <c r="G93" s="81"/>
      <c r="H93" s="81"/>
      <c r="I93" s="66"/>
      <c r="J93" s="76"/>
      <c r="K93" s="64"/>
      <c r="L93" s="66"/>
    </row>
    <row r="94" spans="1:82" ht="13.95" x14ac:dyDescent="0.25">
      <c r="A94" s="76"/>
      <c r="B94" s="80"/>
      <c r="C94" s="81" t="s">
        <v>244</v>
      </c>
      <c r="D94" s="81"/>
      <c r="E94" s="81"/>
      <c r="F94" s="81"/>
      <c r="G94" s="81"/>
      <c r="H94" s="81"/>
      <c r="I94" s="66"/>
      <c r="J94" s="76"/>
      <c r="K94" s="64"/>
      <c r="L94" s="66">
        <f>SUM(AR53:AR90)</f>
        <v>8927.83</v>
      </c>
    </row>
    <row r="95" spans="1:82" ht="13.95" hidden="1" x14ac:dyDescent="0.25">
      <c r="A95" s="76"/>
      <c r="B95" s="80"/>
      <c r="C95" s="81" t="s">
        <v>245</v>
      </c>
      <c r="D95" s="81"/>
      <c r="E95" s="81"/>
      <c r="F95" s="81"/>
      <c r="G95" s="81"/>
      <c r="H95" s="81"/>
      <c r="I95" s="66"/>
      <c r="J95" s="76"/>
      <c r="K95" s="64"/>
      <c r="L95" s="66">
        <f>L97+L100+L99</f>
        <v>0</v>
      </c>
    </row>
    <row r="96" spans="1:82" ht="13.95" hidden="1" x14ac:dyDescent="0.25">
      <c r="A96" s="76"/>
      <c r="B96" s="80"/>
      <c r="C96" s="86" t="s">
        <v>246</v>
      </c>
      <c r="D96" s="81"/>
      <c r="E96" s="81"/>
      <c r="F96" s="81"/>
      <c r="G96" s="81"/>
      <c r="H96" s="81"/>
      <c r="I96" s="66"/>
      <c r="J96" s="76"/>
      <c r="K96" s="64"/>
      <c r="L96" s="66"/>
    </row>
    <row r="97" spans="1:12" ht="13.95" hidden="1" x14ac:dyDescent="0.25">
      <c r="A97" s="76"/>
      <c r="B97" s="80"/>
      <c r="C97" s="81" t="s">
        <v>245</v>
      </c>
      <c r="D97" s="81"/>
      <c r="E97" s="81"/>
      <c r="F97" s="81"/>
      <c r="G97" s="81"/>
      <c r="H97" s="81"/>
      <c r="I97" s="66"/>
      <c r="J97" s="76"/>
      <c r="K97" s="64"/>
      <c r="L97" s="66">
        <f>SUM(AO53:AO90)</f>
        <v>0</v>
      </c>
    </row>
    <row r="98" spans="1:12" ht="13.95" hidden="1" x14ac:dyDescent="0.25">
      <c r="A98" s="76"/>
      <c r="B98" s="80"/>
      <c r="C98" s="86" t="s">
        <v>247</v>
      </c>
      <c r="D98" s="81"/>
      <c r="E98" s="81"/>
      <c r="F98" s="81"/>
      <c r="G98" s="81"/>
      <c r="H98" s="81"/>
      <c r="I98" s="66"/>
      <c r="J98" s="76"/>
      <c r="K98" s="64"/>
      <c r="L98" s="66"/>
    </row>
    <row r="99" spans="1:12" ht="13.95" hidden="1" x14ac:dyDescent="0.25">
      <c r="A99" s="76"/>
      <c r="B99" s="80"/>
      <c r="C99" s="81" t="s">
        <v>267</v>
      </c>
      <c r="D99" s="81"/>
      <c r="E99" s="81"/>
      <c r="F99" s="81"/>
      <c r="G99" s="81"/>
      <c r="H99" s="81"/>
      <c r="I99" s="66"/>
      <c r="J99" s="76"/>
      <c r="K99" s="64"/>
      <c r="L99" s="66">
        <f>SUM(AT53:AT90)</f>
        <v>0</v>
      </c>
    </row>
    <row r="100" spans="1:12" ht="13.95" hidden="1" x14ac:dyDescent="0.25">
      <c r="A100" s="76"/>
      <c r="B100" s="80"/>
      <c r="C100" s="81" t="s">
        <v>248</v>
      </c>
      <c r="D100" s="81"/>
      <c r="E100" s="81"/>
      <c r="F100" s="81"/>
      <c r="G100" s="81"/>
      <c r="H100" s="81"/>
      <c r="I100" s="66"/>
      <c r="J100" s="76"/>
      <c r="K100" s="64"/>
      <c r="L100" s="66">
        <f>SUM(AV53:AV90)</f>
        <v>0</v>
      </c>
    </row>
    <row r="101" spans="1:12" ht="13.95" hidden="1" x14ac:dyDescent="0.25">
      <c r="A101" s="76"/>
      <c r="B101" s="80"/>
      <c r="C101" s="81" t="s">
        <v>249</v>
      </c>
      <c r="D101" s="81"/>
      <c r="E101" s="81"/>
      <c r="F101" s="81"/>
      <c r="G101" s="81"/>
      <c r="H101" s="81"/>
      <c r="I101" s="66"/>
      <c r="J101" s="76"/>
      <c r="K101" s="64"/>
      <c r="L101" s="66">
        <f>L103+L104</f>
        <v>0</v>
      </c>
    </row>
    <row r="102" spans="1:12" ht="13.95" hidden="1" x14ac:dyDescent="0.25">
      <c r="A102" s="76"/>
      <c r="B102" s="80"/>
      <c r="C102" s="86" t="s">
        <v>246</v>
      </c>
      <c r="D102" s="81"/>
      <c r="E102" s="81"/>
      <c r="F102" s="81"/>
      <c r="G102" s="81"/>
      <c r="H102" s="81"/>
      <c r="I102" s="66"/>
      <c r="J102" s="76"/>
      <c r="K102" s="64"/>
      <c r="L102" s="66"/>
    </row>
    <row r="103" spans="1:12" ht="13.95" hidden="1" x14ac:dyDescent="0.25">
      <c r="A103" s="76"/>
      <c r="B103" s="80"/>
      <c r="C103" s="81" t="s">
        <v>250</v>
      </c>
      <c r="D103" s="81"/>
      <c r="E103" s="81"/>
      <c r="F103" s="81"/>
      <c r="G103" s="81"/>
      <c r="H103" s="81"/>
      <c r="I103" s="66"/>
      <c r="J103" s="76"/>
      <c r="K103" s="64"/>
      <c r="L103" s="66">
        <f>SUM(AW53:AW90)-SUM(BK53:BK90)</f>
        <v>0</v>
      </c>
    </row>
    <row r="104" spans="1:12" ht="13.95" hidden="1" x14ac:dyDescent="0.25">
      <c r="A104" s="76"/>
      <c r="B104" s="80"/>
      <c r="C104" s="81" t="s">
        <v>251</v>
      </c>
      <c r="D104" s="81"/>
      <c r="E104" s="81"/>
      <c r="F104" s="81"/>
      <c r="G104" s="81"/>
      <c r="H104" s="81"/>
      <c r="I104" s="66"/>
      <c r="J104" s="76"/>
      <c r="K104" s="64"/>
      <c r="L104" s="66">
        <f>SUM(BC53:BC90)</f>
        <v>0</v>
      </c>
    </row>
    <row r="105" spans="1:12" ht="13.95" hidden="1" x14ac:dyDescent="0.25">
      <c r="A105" s="76"/>
      <c r="B105" s="80"/>
      <c r="C105" s="81" t="s">
        <v>252</v>
      </c>
      <c r="D105" s="81"/>
      <c r="E105" s="81"/>
      <c r="F105" s="81"/>
      <c r="G105" s="81"/>
      <c r="H105" s="81"/>
      <c r="I105" s="66"/>
      <c r="J105" s="76"/>
      <c r="K105" s="64"/>
      <c r="L105" s="66">
        <f>SUM(BB53:BB90)</f>
        <v>0</v>
      </c>
    </row>
    <row r="106" spans="1:12" ht="13.95" x14ac:dyDescent="0.25">
      <c r="A106" s="76"/>
      <c r="B106" s="80"/>
      <c r="C106" s="81" t="s">
        <v>253</v>
      </c>
      <c r="D106" s="81"/>
      <c r="E106" s="81"/>
      <c r="F106" s="81"/>
      <c r="G106" s="81"/>
      <c r="H106" s="81"/>
      <c r="I106" s="66"/>
      <c r="J106" s="76"/>
      <c r="K106" s="64"/>
      <c r="L106" s="66">
        <f>SUM(AR53:AR90)+SUM(AT53:AT90)+SUM(AV53:AV90)</f>
        <v>8927.83</v>
      </c>
    </row>
    <row r="107" spans="1:12" ht="13.95" x14ac:dyDescent="0.25">
      <c r="A107" s="76"/>
      <c r="B107" s="80"/>
      <c r="C107" s="81" t="s">
        <v>254</v>
      </c>
      <c r="D107" s="81"/>
      <c r="E107" s="81"/>
      <c r="F107" s="81"/>
      <c r="G107" s="81"/>
      <c r="H107" s="81"/>
      <c r="I107" s="66"/>
      <c r="J107" s="76"/>
      <c r="K107" s="64"/>
      <c r="L107" s="66">
        <f>SUM(AZ53:AZ90)</f>
        <v>6606.59</v>
      </c>
    </row>
    <row r="108" spans="1:12" ht="13.95" x14ac:dyDescent="0.25">
      <c r="A108" s="76"/>
      <c r="B108" s="80"/>
      <c r="C108" s="81" t="s">
        <v>255</v>
      </c>
      <c r="D108" s="81"/>
      <c r="E108" s="81"/>
      <c r="F108" s="81"/>
      <c r="G108" s="81"/>
      <c r="H108" s="81"/>
      <c r="I108" s="66"/>
      <c r="J108" s="76"/>
      <c r="K108" s="64"/>
      <c r="L108" s="66">
        <f>SUM(BA53:BA90)</f>
        <v>3214.0200000000004</v>
      </c>
    </row>
    <row r="109" spans="1:12" ht="13.95" hidden="1" x14ac:dyDescent="0.25">
      <c r="A109" s="76"/>
      <c r="B109" s="80"/>
      <c r="C109" s="81" t="s">
        <v>256</v>
      </c>
      <c r="D109" s="81"/>
      <c r="E109" s="81"/>
      <c r="F109" s="81"/>
      <c r="G109" s="81"/>
      <c r="H109" s="81"/>
      <c r="I109" s="66"/>
      <c r="J109" s="76"/>
      <c r="K109" s="64"/>
      <c r="L109" s="66">
        <f>L111+L112</f>
        <v>0</v>
      </c>
    </row>
    <row r="110" spans="1:12" ht="13.95" hidden="1" x14ac:dyDescent="0.25">
      <c r="A110" s="76"/>
      <c r="B110" s="80"/>
      <c r="C110" s="86" t="s">
        <v>243</v>
      </c>
      <c r="D110" s="81"/>
      <c r="E110" s="81"/>
      <c r="F110" s="81"/>
      <c r="G110" s="81"/>
      <c r="H110" s="81"/>
      <c r="I110" s="66"/>
      <c r="J110" s="76"/>
      <c r="K110" s="64"/>
      <c r="L110" s="66"/>
    </row>
    <row r="111" spans="1:12" ht="13.95" hidden="1" x14ac:dyDescent="0.25">
      <c r="A111" s="76"/>
      <c r="B111" s="80"/>
      <c r="C111" s="81" t="s">
        <v>257</v>
      </c>
      <c r="D111" s="81"/>
      <c r="E111" s="81"/>
      <c r="F111" s="81"/>
      <c r="G111" s="81"/>
      <c r="H111" s="81"/>
      <c r="I111" s="66"/>
      <c r="J111" s="76"/>
      <c r="K111" s="64"/>
      <c r="L111" s="66">
        <f>SUM(BK53:BK90)</f>
        <v>0</v>
      </c>
    </row>
    <row r="112" spans="1:12" ht="13.95" hidden="1" x14ac:dyDescent="0.25">
      <c r="A112" s="76"/>
      <c r="B112" s="80"/>
      <c r="C112" s="81" t="s">
        <v>258</v>
      </c>
      <c r="D112" s="81"/>
      <c r="E112" s="81"/>
      <c r="F112" s="81"/>
      <c r="G112" s="81"/>
      <c r="H112" s="81"/>
      <c r="I112" s="66"/>
      <c r="J112" s="76"/>
      <c r="K112" s="64"/>
      <c r="L112" s="66">
        <f>SUM(BD53:BD90)</f>
        <v>0</v>
      </c>
    </row>
    <row r="113" spans="1:12" ht="13.95" hidden="1" x14ac:dyDescent="0.25">
      <c r="A113" s="76"/>
      <c r="B113" s="80"/>
      <c r="C113" s="81" t="s">
        <v>259</v>
      </c>
      <c r="D113" s="81"/>
      <c r="E113" s="81"/>
      <c r="F113" s="81"/>
      <c r="G113" s="81"/>
      <c r="H113" s="81"/>
      <c r="I113" s="66"/>
      <c r="J113" s="76"/>
      <c r="K113" s="64"/>
      <c r="L113" s="66"/>
    </row>
    <row r="114" spans="1:12" ht="13.95" hidden="1" x14ac:dyDescent="0.25">
      <c r="A114" s="76"/>
      <c r="B114" s="80"/>
      <c r="C114" s="81" t="s">
        <v>259</v>
      </c>
      <c r="D114" s="81"/>
      <c r="E114" s="81"/>
      <c r="F114" s="81"/>
      <c r="G114" s="81"/>
      <c r="H114" s="81"/>
      <c r="I114" s="66"/>
      <c r="J114" s="76"/>
      <c r="K114" s="64"/>
      <c r="L114" s="66">
        <f>SUM(BQ53:BQ90)</f>
        <v>0</v>
      </c>
    </row>
    <row r="115" spans="1:12" ht="13.95" hidden="1" x14ac:dyDescent="0.25">
      <c r="A115" s="76"/>
      <c r="B115" s="80"/>
      <c r="C115" s="81" t="s">
        <v>260</v>
      </c>
      <c r="D115" s="81"/>
      <c r="E115" s="81"/>
      <c r="F115" s="81"/>
      <c r="G115" s="81"/>
      <c r="H115" s="81"/>
      <c r="I115" s="66"/>
      <c r="J115" s="76"/>
      <c r="K115" s="64"/>
      <c r="L115" s="66">
        <f>SUM(BO53:BO90)</f>
        <v>0</v>
      </c>
    </row>
    <row r="116" spans="1:12" ht="13.95" x14ac:dyDescent="0.25">
      <c r="A116" s="82"/>
      <c r="B116" s="83"/>
      <c r="C116" s="84" t="s">
        <v>261</v>
      </c>
      <c r="D116" s="84"/>
      <c r="E116" s="84"/>
      <c r="F116" s="84"/>
      <c r="G116" s="84"/>
      <c r="H116" s="84"/>
      <c r="I116" s="68"/>
      <c r="J116" s="82"/>
      <c r="K116" s="85"/>
      <c r="L116" s="68">
        <f>L92+L107+L108+L109+L114+L115</f>
        <v>18748.440000000002</v>
      </c>
    </row>
    <row r="117" spans="1:12" ht="13.95" x14ac:dyDescent="0.25">
      <c r="A117" s="76"/>
      <c r="B117" s="80"/>
      <c r="C117" s="86" t="s">
        <v>262</v>
      </c>
      <c r="D117" s="81"/>
      <c r="E117" s="81"/>
      <c r="F117" s="81"/>
      <c r="G117" s="81"/>
      <c r="H117" s="81"/>
      <c r="I117" s="66"/>
      <c r="J117" s="76"/>
      <c r="K117" s="64"/>
      <c r="L117" s="66"/>
    </row>
    <row r="118" spans="1:12" ht="13.95" hidden="1" x14ac:dyDescent="0.25">
      <c r="A118" s="76"/>
      <c r="B118" s="80"/>
      <c r="C118" s="81" t="s">
        <v>263</v>
      </c>
      <c r="D118" s="81"/>
      <c r="E118" s="81"/>
      <c r="F118" s="81"/>
      <c r="G118" s="81"/>
      <c r="H118" s="81"/>
      <c r="I118" s="66"/>
      <c r="J118" s="76"/>
      <c r="K118" s="64"/>
      <c r="L118" s="66">
        <f>SUM(AX53:AX90)</f>
        <v>0</v>
      </c>
    </row>
    <row r="119" spans="1:12" ht="13.95" hidden="1" x14ac:dyDescent="0.25">
      <c r="A119" s="76"/>
      <c r="B119" s="80"/>
      <c r="C119" s="81" t="s">
        <v>264</v>
      </c>
      <c r="D119" s="81"/>
      <c r="E119" s="81"/>
      <c r="F119" s="81"/>
      <c r="G119" s="81"/>
      <c r="H119" s="81"/>
      <c r="I119" s="66"/>
      <c r="J119" s="76"/>
      <c r="K119" s="64"/>
      <c r="L119" s="66">
        <f>SUM(AY53:AY90)</f>
        <v>0</v>
      </c>
    </row>
    <row r="120" spans="1:12" ht="13.95" x14ac:dyDescent="0.25">
      <c r="A120" s="76"/>
      <c r="B120" s="80"/>
      <c r="C120" s="81" t="s">
        <v>265</v>
      </c>
      <c r="D120" s="81"/>
      <c r="E120" s="81"/>
      <c r="F120" s="87"/>
      <c r="G120" s="67">
        <f>Source!F55</f>
        <v>8.2791999999999994</v>
      </c>
      <c r="H120" s="76"/>
      <c r="I120" s="76"/>
      <c r="J120" s="76"/>
      <c r="K120" s="76"/>
      <c r="L120" s="76"/>
    </row>
    <row r="121" spans="1:12" ht="13.95" hidden="1" customHeight="1" x14ac:dyDescent="0.25">
      <c r="A121" s="76"/>
      <c r="B121" s="80"/>
      <c r="C121" s="81" t="s">
        <v>266</v>
      </c>
      <c r="D121" s="81"/>
      <c r="E121" s="81"/>
      <c r="F121" s="87"/>
      <c r="G121" s="67">
        <f>Source!F56</f>
        <v>0</v>
      </c>
      <c r="H121" s="76"/>
      <c r="I121" s="76"/>
      <c r="J121" s="76"/>
      <c r="K121" s="76"/>
      <c r="L121" s="76"/>
    </row>
    <row r="124" spans="1:12" ht="13.95" x14ac:dyDescent="0.25">
      <c r="A124" s="88"/>
      <c r="B124" s="89"/>
      <c r="C124" s="90" t="s">
        <v>268</v>
      </c>
      <c r="D124" s="90"/>
      <c r="E124" s="90"/>
      <c r="F124" s="90"/>
      <c r="G124" s="90"/>
      <c r="H124" s="90"/>
      <c r="I124" s="91"/>
      <c r="J124" s="88"/>
      <c r="K124" s="92"/>
      <c r="L124" s="91"/>
    </row>
    <row r="126" spans="1:12" ht="13.95" hidden="1" x14ac:dyDescent="0.25">
      <c r="A126" s="82"/>
      <c r="B126" s="83"/>
      <c r="C126" s="84" t="s">
        <v>269</v>
      </c>
      <c r="D126" s="84"/>
      <c r="E126" s="84"/>
      <c r="F126" s="84"/>
      <c r="G126" s="84"/>
      <c r="H126" s="84"/>
      <c r="I126" s="68"/>
      <c r="J126" s="82"/>
      <c r="K126" s="85"/>
      <c r="L126" s="68">
        <f>L128+L143+L144</f>
        <v>0</v>
      </c>
    </row>
    <row r="127" spans="1:12" ht="13.95" hidden="1" x14ac:dyDescent="0.25">
      <c r="A127" s="76"/>
      <c r="B127" s="80"/>
      <c r="C127" s="86" t="s">
        <v>243</v>
      </c>
      <c r="D127" s="81"/>
      <c r="E127" s="81"/>
      <c r="F127" s="81"/>
      <c r="G127" s="81"/>
      <c r="H127" s="81"/>
      <c r="I127" s="66"/>
      <c r="J127" s="76"/>
      <c r="K127" s="64"/>
      <c r="L127" s="66"/>
    </row>
    <row r="128" spans="1:12" ht="13.95" hidden="1" x14ac:dyDescent="0.25">
      <c r="A128" s="76"/>
      <c r="B128" s="80"/>
      <c r="C128" s="81" t="s">
        <v>270</v>
      </c>
      <c r="D128" s="81"/>
      <c r="E128" s="81"/>
      <c r="F128" s="81"/>
      <c r="G128" s="81"/>
      <c r="H128" s="81"/>
      <c r="I128" s="66"/>
      <c r="J128" s="76"/>
      <c r="K128" s="64"/>
      <c r="L128" s="66">
        <f>L130+L131+L137+L141</f>
        <v>0</v>
      </c>
    </row>
    <row r="129" spans="1:12" ht="13.95" hidden="1" x14ac:dyDescent="0.25">
      <c r="A129" s="76"/>
      <c r="B129" s="80"/>
      <c r="C129" s="86" t="s">
        <v>243</v>
      </c>
      <c r="D129" s="81"/>
      <c r="E129" s="81"/>
      <c r="F129" s="81"/>
      <c r="G129" s="81"/>
      <c r="H129" s="81"/>
      <c r="I129" s="66"/>
      <c r="J129" s="76"/>
      <c r="K129" s="64"/>
      <c r="L129" s="66"/>
    </row>
    <row r="130" spans="1:12" ht="13.95" hidden="1" x14ac:dyDescent="0.25">
      <c r="A130" s="76"/>
      <c r="B130" s="80"/>
      <c r="C130" s="81" t="s">
        <v>271</v>
      </c>
      <c r="D130" s="81"/>
      <c r="E130" s="81"/>
      <c r="F130" s="81"/>
      <c r="G130" s="81"/>
      <c r="H130" s="81"/>
      <c r="I130" s="66"/>
      <c r="J130" s="76"/>
      <c r="K130" s="64"/>
      <c r="L130" s="66">
        <f>SUMIF(CD52:CD122, 1, AR52:AR122)</f>
        <v>0</v>
      </c>
    </row>
    <row r="131" spans="1:12" ht="13.95" hidden="1" x14ac:dyDescent="0.25">
      <c r="A131" s="76"/>
      <c r="B131" s="80"/>
      <c r="C131" s="81" t="s">
        <v>245</v>
      </c>
      <c r="D131" s="81"/>
      <c r="E131" s="81"/>
      <c r="F131" s="81"/>
      <c r="G131" s="81"/>
      <c r="H131" s="81"/>
      <c r="I131" s="66"/>
      <c r="J131" s="76"/>
      <c r="K131" s="64"/>
      <c r="L131" s="66">
        <f>L133+L136+L135</f>
        <v>0</v>
      </c>
    </row>
    <row r="132" spans="1:12" ht="13.95" hidden="1" x14ac:dyDescent="0.25">
      <c r="A132" s="76"/>
      <c r="B132" s="80"/>
      <c r="C132" s="86" t="s">
        <v>246</v>
      </c>
      <c r="D132" s="81"/>
      <c r="E132" s="81"/>
      <c r="F132" s="81"/>
      <c r="G132" s="81"/>
      <c r="H132" s="81"/>
      <c r="I132" s="66"/>
      <c r="J132" s="76"/>
      <c r="K132" s="64"/>
      <c r="L132" s="66"/>
    </row>
    <row r="133" spans="1:12" ht="13.95" hidden="1" x14ac:dyDescent="0.25">
      <c r="A133" s="76"/>
      <c r="B133" s="80"/>
      <c r="C133" s="81" t="s">
        <v>245</v>
      </c>
      <c r="D133" s="81"/>
      <c r="E133" s="81"/>
      <c r="F133" s="81"/>
      <c r="G133" s="81"/>
      <c r="H133" s="81"/>
      <c r="I133" s="66"/>
      <c r="J133" s="76"/>
      <c r="K133" s="64"/>
      <c r="L133" s="66">
        <f>SUMIF(CD52:CD122, 1, AO52:AO122)</f>
        <v>0</v>
      </c>
    </row>
    <row r="134" spans="1:12" ht="13.95" hidden="1" x14ac:dyDescent="0.25">
      <c r="A134" s="76"/>
      <c r="B134" s="80"/>
      <c r="C134" s="86" t="s">
        <v>247</v>
      </c>
      <c r="D134" s="81"/>
      <c r="E134" s="81"/>
      <c r="F134" s="81"/>
      <c r="G134" s="81"/>
      <c r="H134" s="81"/>
      <c r="I134" s="66"/>
      <c r="J134" s="76"/>
      <c r="K134" s="64"/>
      <c r="L134" s="66"/>
    </row>
    <row r="135" spans="1:12" ht="13.95" hidden="1" x14ac:dyDescent="0.25">
      <c r="A135" s="76"/>
      <c r="B135" s="80"/>
      <c r="C135" s="81" t="s">
        <v>267</v>
      </c>
      <c r="D135" s="81"/>
      <c r="E135" s="81"/>
      <c r="F135" s="81"/>
      <c r="G135" s="81"/>
      <c r="H135" s="81"/>
      <c r="I135" s="66"/>
      <c r="J135" s="76"/>
      <c r="K135" s="64"/>
      <c r="L135" s="66">
        <f>SUMIF(CD52:CD122, 1, AT52:AT122)</f>
        <v>0</v>
      </c>
    </row>
    <row r="136" spans="1:12" ht="13.95" hidden="1" x14ac:dyDescent="0.25">
      <c r="A136" s="76"/>
      <c r="B136" s="80"/>
      <c r="C136" s="81" t="s">
        <v>248</v>
      </c>
      <c r="D136" s="81"/>
      <c r="E136" s="81"/>
      <c r="F136" s="81"/>
      <c r="G136" s="81"/>
      <c r="H136" s="81"/>
      <c r="I136" s="66"/>
      <c r="J136" s="76"/>
      <c r="K136" s="64"/>
      <c r="L136" s="66">
        <f>SUMIF(CD52:CD122, 1, AV52:AV122)</f>
        <v>0</v>
      </c>
    </row>
    <row r="137" spans="1:12" ht="13.95" hidden="1" x14ac:dyDescent="0.25">
      <c r="A137" s="76"/>
      <c r="B137" s="80"/>
      <c r="C137" s="81" t="s">
        <v>249</v>
      </c>
      <c r="D137" s="81"/>
      <c r="E137" s="81"/>
      <c r="F137" s="81"/>
      <c r="G137" s="81"/>
      <c r="H137" s="81"/>
      <c r="I137" s="66"/>
      <c r="J137" s="76"/>
      <c r="K137" s="64"/>
      <c r="L137" s="66">
        <f>L139+L140</f>
        <v>0</v>
      </c>
    </row>
    <row r="138" spans="1:12" ht="13.95" hidden="1" x14ac:dyDescent="0.25">
      <c r="A138" s="76"/>
      <c r="B138" s="80"/>
      <c r="C138" s="86" t="s">
        <v>246</v>
      </c>
      <c r="D138" s="81"/>
      <c r="E138" s="81"/>
      <c r="F138" s="81"/>
      <c r="G138" s="81"/>
      <c r="H138" s="81"/>
      <c r="I138" s="66"/>
      <c r="J138" s="76"/>
      <c r="K138" s="64"/>
      <c r="L138" s="66"/>
    </row>
    <row r="139" spans="1:12" ht="13.95" hidden="1" x14ac:dyDescent="0.25">
      <c r="A139" s="76"/>
      <c r="B139" s="80"/>
      <c r="C139" s="81" t="s">
        <v>250</v>
      </c>
      <c r="D139" s="81"/>
      <c r="E139" s="81"/>
      <c r="F139" s="81"/>
      <c r="G139" s="81"/>
      <c r="H139" s="81"/>
      <c r="I139" s="66"/>
      <c r="J139" s="76"/>
      <c r="K139" s="64"/>
      <c r="L139" s="66">
        <f>SUMIF(CD52:CD122, 1, AW52:AW122)-SUMIF(CD52:CD122, 1, BK52:BK122)</f>
        <v>0</v>
      </c>
    </row>
    <row r="140" spans="1:12" ht="13.95" hidden="1" x14ac:dyDescent="0.25">
      <c r="A140" s="76"/>
      <c r="B140" s="80"/>
      <c r="C140" s="81" t="s">
        <v>251</v>
      </c>
      <c r="D140" s="81"/>
      <c r="E140" s="81"/>
      <c r="F140" s="81"/>
      <c r="G140" s="81"/>
      <c r="H140" s="81"/>
      <c r="I140" s="66"/>
      <c r="J140" s="76"/>
      <c r="K140" s="64"/>
      <c r="L140" s="66">
        <f>SUMIF(CD52:CD122, 1, BC52:BC122)</f>
        <v>0</v>
      </c>
    </row>
    <row r="141" spans="1:12" ht="13.95" hidden="1" x14ac:dyDescent="0.25">
      <c r="A141" s="76"/>
      <c r="B141" s="80"/>
      <c r="C141" s="81" t="s">
        <v>252</v>
      </c>
      <c r="D141" s="81"/>
      <c r="E141" s="81"/>
      <c r="F141" s="81"/>
      <c r="G141" s="81"/>
      <c r="H141" s="81"/>
      <c r="I141" s="66"/>
      <c r="J141" s="76"/>
      <c r="K141" s="64"/>
      <c r="L141" s="66">
        <f>SUMIF(CD52:CD122, 1, BB52:BB122)</f>
        <v>0</v>
      </c>
    </row>
    <row r="142" spans="1:12" ht="13.95" hidden="1" x14ac:dyDescent="0.25">
      <c r="A142" s="76"/>
      <c r="B142" s="80"/>
      <c r="C142" s="81" t="s">
        <v>272</v>
      </c>
      <c r="D142" s="81"/>
      <c r="E142" s="81"/>
      <c r="F142" s="81"/>
      <c r="G142" s="81"/>
      <c r="H142" s="81"/>
      <c r="I142" s="66"/>
      <c r="J142" s="76"/>
      <c r="K142" s="64"/>
      <c r="L142" s="66">
        <f>SUMIF(CD52:CD122, 1, AR52:AR122)+SUMIF(CD52:CD122, 1, AT52:AT122)+SUMIF(CD52:CD122, 1, AV52:AV122)</f>
        <v>0</v>
      </c>
    </row>
    <row r="143" spans="1:12" ht="13.95" hidden="1" x14ac:dyDescent="0.25">
      <c r="A143" s="76"/>
      <c r="B143" s="80"/>
      <c r="C143" s="81" t="s">
        <v>273</v>
      </c>
      <c r="D143" s="81"/>
      <c r="E143" s="81"/>
      <c r="F143" s="81"/>
      <c r="G143" s="81"/>
      <c r="H143" s="81"/>
      <c r="I143" s="66"/>
      <c r="J143" s="76"/>
      <c r="K143" s="64"/>
      <c r="L143" s="66">
        <f>SUMIF(CD52:CD122, 1, AZ52:AZ122)</f>
        <v>0</v>
      </c>
    </row>
    <row r="144" spans="1:12" ht="13.95" hidden="1" x14ac:dyDescent="0.25">
      <c r="A144" s="76"/>
      <c r="B144" s="80"/>
      <c r="C144" s="81" t="s">
        <v>274</v>
      </c>
      <c r="D144" s="81"/>
      <c r="E144" s="81"/>
      <c r="F144" s="81"/>
      <c r="G144" s="81"/>
      <c r="H144" s="81"/>
      <c r="I144" s="66"/>
      <c r="J144" s="76"/>
      <c r="K144" s="64"/>
      <c r="L144" s="66">
        <f>SUMIF(CD52:CD122, 1, BA52:BA122)</f>
        <v>0</v>
      </c>
    </row>
    <row r="145" spans="1:12" hidden="1" x14ac:dyDescent="0.25"/>
    <row r="146" spans="1:12" ht="13.95" hidden="1" x14ac:dyDescent="0.25">
      <c r="A146" s="82"/>
      <c r="B146" s="83"/>
      <c r="C146" s="84" t="s">
        <v>275</v>
      </c>
      <c r="D146" s="84"/>
      <c r="E146" s="84"/>
      <c r="F146" s="84"/>
      <c r="G146" s="84"/>
      <c r="H146" s="84"/>
      <c r="I146" s="68"/>
      <c r="J146" s="82"/>
      <c r="K146" s="85"/>
      <c r="L146" s="68">
        <f>L148+L163+L164</f>
        <v>0</v>
      </c>
    </row>
    <row r="147" spans="1:12" ht="13.95" hidden="1" x14ac:dyDescent="0.25">
      <c r="A147" s="76"/>
      <c r="B147" s="80"/>
      <c r="C147" s="86" t="s">
        <v>243</v>
      </c>
      <c r="D147" s="81"/>
      <c r="E147" s="81"/>
      <c r="F147" s="81"/>
      <c r="G147" s="81"/>
      <c r="H147" s="81"/>
      <c r="I147" s="66"/>
      <c r="J147" s="76"/>
      <c r="K147" s="64"/>
      <c r="L147" s="66"/>
    </row>
    <row r="148" spans="1:12" ht="13.95" hidden="1" x14ac:dyDescent="0.25">
      <c r="A148" s="76"/>
      <c r="B148" s="80"/>
      <c r="C148" s="81" t="s">
        <v>270</v>
      </c>
      <c r="D148" s="81"/>
      <c r="E148" s="81"/>
      <c r="F148" s="81"/>
      <c r="G148" s="81"/>
      <c r="H148" s="81"/>
      <c r="I148" s="66"/>
      <c r="J148" s="76"/>
      <c r="K148" s="64"/>
      <c r="L148" s="66">
        <f>L150+L151+L157+L161</f>
        <v>0</v>
      </c>
    </row>
    <row r="149" spans="1:12" ht="13.95" hidden="1" x14ac:dyDescent="0.25">
      <c r="A149" s="76"/>
      <c r="B149" s="80"/>
      <c r="C149" s="86" t="s">
        <v>243</v>
      </c>
      <c r="D149" s="81"/>
      <c r="E149" s="81"/>
      <c r="F149" s="81"/>
      <c r="G149" s="81"/>
      <c r="H149" s="81"/>
      <c r="I149" s="66"/>
      <c r="J149" s="76"/>
      <c r="K149" s="64"/>
      <c r="L149" s="66"/>
    </row>
    <row r="150" spans="1:12" ht="13.95" hidden="1" x14ac:dyDescent="0.25">
      <c r="A150" s="76"/>
      <c r="B150" s="80"/>
      <c r="C150" s="81" t="s">
        <v>271</v>
      </c>
      <c r="D150" s="81"/>
      <c r="E150" s="81"/>
      <c r="F150" s="81"/>
      <c r="G150" s="81"/>
      <c r="H150" s="81"/>
      <c r="I150" s="66"/>
      <c r="J150" s="76"/>
      <c r="K150" s="64"/>
      <c r="L150" s="66">
        <f>SUMIF(CD52:CD144, 2, AR52:AR144)</f>
        <v>0</v>
      </c>
    </row>
    <row r="151" spans="1:12" ht="13.95" hidden="1" x14ac:dyDescent="0.25">
      <c r="A151" s="76"/>
      <c r="B151" s="80"/>
      <c r="C151" s="81" t="s">
        <v>245</v>
      </c>
      <c r="D151" s="81"/>
      <c r="E151" s="81"/>
      <c r="F151" s="81"/>
      <c r="G151" s="81"/>
      <c r="H151" s="81"/>
      <c r="I151" s="66"/>
      <c r="J151" s="76"/>
      <c r="K151" s="64"/>
      <c r="L151" s="66">
        <f>L153+L156+L155</f>
        <v>0</v>
      </c>
    </row>
    <row r="152" spans="1:12" ht="13.95" hidden="1" x14ac:dyDescent="0.25">
      <c r="A152" s="76"/>
      <c r="B152" s="80"/>
      <c r="C152" s="86" t="s">
        <v>246</v>
      </c>
      <c r="D152" s="81"/>
      <c r="E152" s="81"/>
      <c r="F152" s="81"/>
      <c r="G152" s="81"/>
      <c r="H152" s="81"/>
      <c r="I152" s="66"/>
      <c r="J152" s="76"/>
      <c r="K152" s="64"/>
      <c r="L152" s="66"/>
    </row>
    <row r="153" spans="1:12" ht="13.95" hidden="1" x14ac:dyDescent="0.25">
      <c r="A153" s="76"/>
      <c r="B153" s="80"/>
      <c r="C153" s="81" t="s">
        <v>245</v>
      </c>
      <c r="D153" s="81"/>
      <c r="E153" s="81"/>
      <c r="F153" s="81"/>
      <c r="G153" s="81"/>
      <c r="H153" s="81"/>
      <c r="I153" s="66"/>
      <c r="J153" s="76"/>
      <c r="K153" s="64"/>
      <c r="L153" s="66">
        <f>SUMIF(CD52:CD144, 2, AO52:AO144)</f>
        <v>0</v>
      </c>
    </row>
    <row r="154" spans="1:12" ht="13.95" hidden="1" x14ac:dyDescent="0.25">
      <c r="A154" s="76"/>
      <c r="B154" s="80"/>
      <c r="C154" s="86" t="s">
        <v>247</v>
      </c>
      <c r="D154" s="81"/>
      <c r="E154" s="81"/>
      <c r="F154" s="81"/>
      <c r="G154" s="81"/>
      <c r="H154" s="81"/>
      <c r="I154" s="66"/>
      <c r="J154" s="76"/>
      <c r="K154" s="64"/>
      <c r="L154" s="66"/>
    </row>
    <row r="155" spans="1:12" ht="13.95" hidden="1" x14ac:dyDescent="0.25">
      <c r="A155" s="76"/>
      <c r="B155" s="80"/>
      <c r="C155" s="81" t="s">
        <v>267</v>
      </c>
      <c r="D155" s="81"/>
      <c r="E155" s="81"/>
      <c r="F155" s="81"/>
      <c r="G155" s="81"/>
      <c r="H155" s="81"/>
      <c r="I155" s="66"/>
      <c r="J155" s="76"/>
      <c r="K155" s="64"/>
      <c r="L155" s="66">
        <f>SUMIF(CD52:CD144, 2, AT52:AT144)</f>
        <v>0</v>
      </c>
    </row>
    <row r="156" spans="1:12" ht="13.95" hidden="1" x14ac:dyDescent="0.25">
      <c r="A156" s="76"/>
      <c r="B156" s="80"/>
      <c r="C156" s="81" t="s">
        <v>248</v>
      </c>
      <c r="D156" s="81"/>
      <c r="E156" s="81"/>
      <c r="F156" s="81"/>
      <c r="G156" s="81"/>
      <c r="H156" s="81"/>
      <c r="I156" s="66"/>
      <c r="J156" s="76"/>
      <c r="K156" s="64"/>
      <c r="L156" s="66">
        <f>SUMIF(CD52:CD144, 2, AV52:AV144)</f>
        <v>0</v>
      </c>
    </row>
    <row r="157" spans="1:12" ht="13.95" hidden="1" x14ac:dyDescent="0.25">
      <c r="A157" s="76"/>
      <c r="B157" s="80"/>
      <c r="C157" s="81" t="s">
        <v>249</v>
      </c>
      <c r="D157" s="81"/>
      <c r="E157" s="81"/>
      <c r="F157" s="81"/>
      <c r="G157" s="81"/>
      <c r="H157" s="81"/>
      <c r="I157" s="66"/>
      <c r="J157" s="76"/>
      <c r="K157" s="64"/>
      <c r="L157" s="66">
        <f>L159+L160</f>
        <v>0</v>
      </c>
    </row>
    <row r="158" spans="1:12" ht="13.95" hidden="1" x14ac:dyDescent="0.25">
      <c r="A158" s="76"/>
      <c r="B158" s="80"/>
      <c r="C158" s="86" t="s">
        <v>246</v>
      </c>
      <c r="D158" s="81"/>
      <c r="E158" s="81"/>
      <c r="F158" s="81"/>
      <c r="G158" s="81"/>
      <c r="H158" s="81"/>
      <c r="I158" s="66"/>
      <c r="J158" s="76"/>
      <c r="K158" s="64"/>
      <c r="L158" s="66"/>
    </row>
    <row r="159" spans="1:12" ht="13.95" hidden="1" x14ac:dyDescent="0.25">
      <c r="A159" s="76"/>
      <c r="B159" s="80"/>
      <c r="C159" s="81" t="s">
        <v>250</v>
      </c>
      <c r="D159" s="81"/>
      <c r="E159" s="81"/>
      <c r="F159" s="81"/>
      <c r="G159" s="81"/>
      <c r="H159" s="81"/>
      <c r="I159" s="66"/>
      <c r="J159" s="76"/>
      <c r="K159" s="64"/>
      <c r="L159" s="66">
        <f>SUMIF(CD52:CD144, 2, AW52:AW144)-SUMIF(CD52:CD144, 2, BK52:BK144)</f>
        <v>0</v>
      </c>
    </row>
    <row r="160" spans="1:12" ht="13.95" hidden="1" x14ac:dyDescent="0.25">
      <c r="A160" s="76"/>
      <c r="B160" s="80"/>
      <c r="C160" s="81" t="s">
        <v>251</v>
      </c>
      <c r="D160" s="81"/>
      <c r="E160" s="81"/>
      <c r="F160" s="81"/>
      <c r="G160" s="81"/>
      <c r="H160" s="81"/>
      <c r="I160" s="66"/>
      <c r="J160" s="76"/>
      <c r="K160" s="64"/>
      <c r="L160" s="66">
        <f>SUMIF(CD52:CD144, 2, BC52:BC144)</f>
        <v>0</v>
      </c>
    </row>
    <row r="161" spans="1:12" ht="13.95" hidden="1" x14ac:dyDescent="0.25">
      <c r="A161" s="76"/>
      <c r="B161" s="80"/>
      <c r="C161" s="81" t="s">
        <v>252</v>
      </c>
      <c r="D161" s="81"/>
      <c r="E161" s="81"/>
      <c r="F161" s="81"/>
      <c r="G161" s="81"/>
      <c r="H161" s="81"/>
      <c r="I161" s="66"/>
      <c r="J161" s="76"/>
      <c r="K161" s="64"/>
      <c r="L161" s="66">
        <f>SUMIF(CD52:CD144, 2, BB52:BB144)</f>
        <v>0</v>
      </c>
    </row>
    <row r="162" spans="1:12" ht="13.95" hidden="1" x14ac:dyDescent="0.25">
      <c r="A162" s="76"/>
      <c r="B162" s="80"/>
      <c r="C162" s="81" t="s">
        <v>272</v>
      </c>
      <c r="D162" s="81"/>
      <c r="E162" s="81"/>
      <c r="F162" s="81"/>
      <c r="G162" s="81"/>
      <c r="H162" s="81"/>
      <c r="I162" s="66"/>
      <c r="J162" s="76"/>
      <c r="K162" s="64"/>
      <c r="L162" s="66">
        <f>SUMIF(CD52:CD144, 2, AR52:AR144)+SUMIF(CD52:CD144, 2, AT52:AT144)+SUMIF(CD52:CD144, 2, AV52:AV144)</f>
        <v>0</v>
      </c>
    </row>
    <row r="163" spans="1:12" ht="13.95" hidden="1" x14ac:dyDescent="0.25">
      <c r="A163" s="76"/>
      <c r="B163" s="80"/>
      <c r="C163" s="81" t="s">
        <v>273</v>
      </c>
      <c r="D163" s="81"/>
      <c r="E163" s="81"/>
      <c r="F163" s="81"/>
      <c r="G163" s="81"/>
      <c r="H163" s="81"/>
      <c r="I163" s="66"/>
      <c r="J163" s="76"/>
      <c r="K163" s="64"/>
      <c r="L163" s="66">
        <f>SUMIF(CD52:CD144, 2, AZ52:AZ144)</f>
        <v>0</v>
      </c>
    </row>
    <row r="164" spans="1:12" ht="13.95" hidden="1" x14ac:dyDescent="0.25">
      <c r="A164" s="76"/>
      <c r="B164" s="80"/>
      <c r="C164" s="81" t="s">
        <v>274</v>
      </c>
      <c r="D164" s="81"/>
      <c r="E164" s="81"/>
      <c r="F164" s="81"/>
      <c r="G164" s="81"/>
      <c r="H164" s="81"/>
      <c r="I164" s="66"/>
      <c r="J164" s="76"/>
      <c r="K164" s="64"/>
      <c r="L164" s="66">
        <f>SUMIF(CD52:CD144, 2, BA52:BA144)</f>
        <v>0</v>
      </c>
    </row>
    <row r="165" spans="1:12" hidden="1" x14ac:dyDescent="0.25"/>
    <row r="166" spans="1:12" ht="13.95" hidden="1" x14ac:dyDescent="0.25">
      <c r="A166" s="82"/>
      <c r="B166" s="83"/>
      <c r="C166" s="84" t="s">
        <v>276</v>
      </c>
      <c r="D166" s="84"/>
      <c r="E166" s="84"/>
      <c r="F166" s="84"/>
      <c r="G166" s="84"/>
      <c r="H166" s="84"/>
      <c r="I166" s="68"/>
      <c r="J166" s="82"/>
      <c r="K166" s="85"/>
      <c r="L166" s="68">
        <f>L168+L169</f>
        <v>0</v>
      </c>
    </row>
    <row r="167" spans="1:12" ht="13.95" hidden="1" x14ac:dyDescent="0.25">
      <c r="A167" s="76"/>
      <c r="B167" s="80"/>
      <c r="C167" s="86" t="s">
        <v>243</v>
      </c>
      <c r="D167" s="81"/>
      <c r="E167" s="81"/>
      <c r="F167" s="81"/>
      <c r="G167" s="81"/>
      <c r="H167" s="81"/>
      <c r="I167" s="66"/>
      <c r="J167" s="76"/>
      <c r="K167" s="64"/>
      <c r="L167" s="66"/>
    </row>
    <row r="168" spans="1:12" ht="13.95" hidden="1" x14ac:dyDescent="0.25">
      <c r="A168" s="76"/>
      <c r="B168" s="80"/>
      <c r="C168" s="81" t="s">
        <v>257</v>
      </c>
      <c r="D168" s="81"/>
      <c r="E168" s="81"/>
      <c r="F168" s="81"/>
      <c r="G168" s="81"/>
      <c r="H168" s="81"/>
      <c r="I168" s="66"/>
      <c r="J168" s="76"/>
      <c r="K168" s="64"/>
      <c r="L168" s="66">
        <f>SUMIF(CD52:CD164, 3, BK52:BK164)</f>
        <v>0</v>
      </c>
    </row>
    <row r="169" spans="1:12" ht="13.95" hidden="1" x14ac:dyDescent="0.25">
      <c r="A169" s="76"/>
      <c r="B169" s="80"/>
      <c r="C169" s="81" t="s">
        <v>258</v>
      </c>
      <c r="D169" s="81"/>
      <c r="E169" s="81"/>
      <c r="F169" s="81"/>
      <c r="G169" s="81"/>
      <c r="H169" s="81"/>
      <c r="I169" s="66"/>
      <c r="J169" s="76"/>
      <c r="K169" s="64"/>
      <c r="L169" s="66">
        <f>SUMIF(CD52:CD164, 3, BD52:BD164)</f>
        <v>0</v>
      </c>
    </row>
    <row r="171" spans="1:12" ht="13.95" x14ac:dyDescent="0.25">
      <c r="A171" s="82"/>
      <c r="B171" s="83"/>
      <c r="C171" s="84" t="s">
        <v>277</v>
      </c>
      <c r="D171" s="84"/>
      <c r="E171" s="84"/>
      <c r="F171" s="84"/>
      <c r="G171" s="84"/>
      <c r="H171" s="84"/>
      <c r="I171" s="68"/>
      <c r="J171" s="82"/>
      <c r="K171" s="85"/>
      <c r="L171" s="68">
        <f>L179+L194+L195+L173+L174+L175+L176</f>
        <v>18748.440000000002</v>
      </c>
    </row>
    <row r="172" spans="1:12" ht="13.95" x14ac:dyDescent="0.25">
      <c r="A172" s="76"/>
      <c r="B172" s="80"/>
      <c r="C172" s="86" t="s">
        <v>243</v>
      </c>
      <c r="D172" s="81"/>
      <c r="E172" s="81"/>
      <c r="F172" s="81"/>
      <c r="G172" s="81"/>
      <c r="H172" s="81"/>
      <c r="I172" s="66"/>
      <c r="J172" s="76"/>
      <c r="K172" s="64"/>
      <c r="L172" s="66"/>
    </row>
    <row r="173" spans="1:12" ht="13.95" hidden="1" x14ac:dyDescent="0.25">
      <c r="A173" s="76"/>
      <c r="B173" s="80"/>
      <c r="C173" s="81" t="s">
        <v>278</v>
      </c>
      <c r="D173" s="81"/>
      <c r="E173" s="81"/>
      <c r="F173" s="81"/>
      <c r="G173" s="81"/>
      <c r="H173" s="81"/>
      <c r="I173" s="66"/>
      <c r="J173" s="76"/>
      <c r="K173" s="64"/>
      <c r="L173" s="66"/>
    </row>
    <row r="174" spans="1:12" ht="13.95" hidden="1" x14ac:dyDescent="0.25">
      <c r="A174" s="76"/>
      <c r="B174" s="80"/>
      <c r="C174" s="81" t="s">
        <v>278</v>
      </c>
      <c r="D174" s="81"/>
      <c r="E174" s="81"/>
      <c r="F174" s="81"/>
      <c r="G174" s="81"/>
      <c r="H174" s="81"/>
      <c r="I174" s="66"/>
      <c r="J174" s="76"/>
      <c r="K174" s="64"/>
      <c r="L174" s="66">
        <f>SUM(BQ52:BQ169)</f>
        <v>0</v>
      </c>
    </row>
    <row r="175" spans="1:12" ht="13.95" hidden="1" x14ac:dyDescent="0.25">
      <c r="A175" s="76"/>
      <c r="B175" s="80"/>
      <c r="C175" s="81" t="s">
        <v>279</v>
      </c>
      <c r="D175" s="81"/>
      <c r="E175" s="81"/>
      <c r="F175" s="81"/>
      <c r="G175" s="81"/>
      <c r="H175" s="81"/>
      <c r="I175" s="66"/>
      <c r="J175" s="76"/>
      <c r="K175" s="64"/>
      <c r="L175" s="66">
        <f>SUMIF(CD52:CD169, 4, BB52:BB169)+SUMIF(CD52:CD169, 4, BC52:BC169)+SUMIF(CD52:CD169, 4, BD52:BD169)</f>
        <v>0</v>
      </c>
    </row>
    <row r="176" spans="1:12" ht="13.95" hidden="1" x14ac:dyDescent="0.25">
      <c r="A176" s="76"/>
      <c r="B176" s="80"/>
      <c r="C176" s="81" t="s">
        <v>280</v>
      </c>
      <c r="D176" s="81"/>
      <c r="E176" s="81"/>
      <c r="F176" s="81"/>
      <c r="G176" s="81"/>
      <c r="H176" s="81"/>
      <c r="I176" s="66"/>
      <c r="J176" s="76"/>
      <c r="K176" s="64"/>
      <c r="L176" s="66">
        <f>SUM(BO52:BO169)</f>
        <v>0</v>
      </c>
    </row>
    <row r="177" spans="1:12" ht="13.95" x14ac:dyDescent="0.25">
      <c r="A177" s="76"/>
      <c r="B177" s="80"/>
      <c r="C177" s="81" t="s">
        <v>26</v>
      </c>
      <c r="D177" s="81"/>
      <c r="E177" s="81"/>
      <c r="F177" s="81"/>
      <c r="G177" s="81"/>
      <c r="H177" s="81"/>
      <c r="I177" s="66"/>
      <c r="J177" s="76"/>
      <c r="K177" s="64"/>
      <c r="L177" s="66">
        <f>L179+L194+L195</f>
        <v>18748.440000000002</v>
      </c>
    </row>
    <row r="178" spans="1:12" ht="13.95" x14ac:dyDescent="0.25">
      <c r="A178" s="76"/>
      <c r="B178" s="80"/>
      <c r="C178" s="86" t="s">
        <v>243</v>
      </c>
      <c r="D178" s="81"/>
      <c r="E178" s="81"/>
      <c r="F178" s="81"/>
      <c r="G178" s="81"/>
      <c r="H178" s="81"/>
      <c r="I178" s="66"/>
      <c r="J178" s="76"/>
      <c r="K178" s="64"/>
      <c r="L178" s="66"/>
    </row>
    <row r="179" spans="1:12" ht="13.95" x14ac:dyDescent="0.25">
      <c r="A179" s="76"/>
      <c r="B179" s="80"/>
      <c r="C179" s="81" t="s">
        <v>270</v>
      </c>
      <c r="D179" s="81"/>
      <c r="E179" s="81"/>
      <c r="F179" s="81"/>
      <c r="G179" s="81"/>
      <c r="H179" s="81"/>
      <c r="I179" s="66"/>
      <c r="J179" s="76"/>
      <c r="K179" s="64"/>
      <c r="L179" s="66">
        <f>L181+L182+L188+L192</f>
        <v>8927.83</v>
      </c>
    </row>
    <row r="180" spans="1:12" ht="13.95" x14ac:dyDescent="0.25">
      <c r="A180" s="76"/>
      <c r="B180" s="80"/>
      <c r="C180" s="86" t="s">
        <v>243</v>
      </c>
      <c r="D180" s="81"/>
      <c r="E180" s="81"/>
      <c r="F180" s="81"/>
      <c r="G180" s="81"/>
      <c r="H180" s="81"/>
      <c r="I180" s="66"/>
      <c r="J180" s="76"/>
      <c r="K180" s="64"/>
      <c r="L180" s="66"/>
    </row>
    <row r="181" spans="1:12" ht="13.95" x14ac:dyDescent="0.25">
      <c r="A181" s="76"/>
      <c r="B181" s="80"/>
      <c r="C181" s="81" t="s">
        <v>271</v>
      </c>
      <c r="D181" s="81"/>
      <c r="E181" s="81"/>
      <c r="F181" s="81"/>
      <c r="G181" s="81"/>
      <c r="H181" s="81"/>
      <c r="I181" s="66"/>
      <c r="J181" s="76"/>
      <c r="K181" s="64"/>
      <c r="L181" s="66">
        <f>SUMIF(CD52:CD169, 4, AR52:AR169)</f>
        <v>8927.83</v>
      </c>
    </row>
    <row r="182" spans="1:12" ht="13.95" hidden="1" x14ac:dyDescent="0.25">
      <c r="A182" s="76"/>
      <c r="B182" s="80"/>
      <c r="C182" s="81" t="s">
        <v>245</v>
      </c>
      <c r="D182" s="81"/>
      <c r="E182" s="81"/>
      <c r="F182" s="81"/>
      <c r="G182" s="81"/>
      <c r="H182" s="81"/>
      <c r="I182" s="66"/>
      <c r="J182" s="76"/>
      <c r="K182" s="64"/>
      <c r="L182" s="66">
        <f>L184+L187+L186</f>
        <v>0</v>
      </c>
    </row>
    <row r="183" spans="1:12" ht="13.95" hidden="1" x14ac:dyDescent="0.25">
      <c r="A183" s="76"/>
      <c r="B183" s="80"/>
      <c r="C183" s="86" t="s">
        <v>246</v>
      </c>
      <c r="D183" s="81"/>
      <c r="E183" s="81"/>
      <c r="F183" s="81"/>
      <c r="G183" s="81"/>
      <c r="H183" s="81"/>
      <c r="I183" s="66"/>
      <c r="J183" s="76"/>
      <c r="K183" s="64"/>
      <c r="L183" s="66"/>
    </row>
    <row r="184" spans="1:12" ht="13.95" hidden="1" x14ac:dyDescent="0.25">
      <c r="A184" s="76"/>
      <c r="B184" s="80"/>
      <c r="C184" s="81" t="s">
        <v>245</v>
      </c>
      <c r="D184" s="81"/>
      <c r="E184" s="81"/>
      <c r="F184" s="81"/>
      <c r="G184" s="81"/>
      <c r="H184" s="81"/>
      <c r="I184" s="66"/>
      <c r="J184" s="76"/>
      <c r="K184" s="64"/>
      <c r="L184" s="66">
        <f>SUMIF(CD52:CD169, 4, AO52:AO169)</f>
        <v>0</v>
      </c>
    </row>
    <row r="185" spans="1:12" ht="13.95" hidden="1" x14ac:dyDescent="0.25">
      <c r="A185" s="76"/>
      <c r="B185" s="80"/>
      <c r="C185" s="86" t="s">
        <v>247</v>
      </c>
      <c r="D185" s="81"/>
      <c r="E185" s="81"/>
      <c r="F185" s="81"/>
      <c r="G185" s="81"/>
      <c r="H185" s="81"/>
      <c r="I185" s="66"/>
      <c r="J185" s="76"/>
      <c r="K185" s="64"/>
      <c r="L185" s="66"/>
    </row>
    <row r="186" spans="1:12" ht="13.95" hidden="1" x14ac:dyDescent="0.25">
      <c r="A186" s="76"/>
      <c r="B186" s="80"/>
      <c r="C186" s="81" t="s">
        <v>267</v>
      </c>
      <c r="D186" s="81"/>
      <c r="E186" s="81"/>
      <c r="F186" s="81"/>
      <c r="G186" s="81"/>
      <c r="H186" s="81"/>
      <c r="I186" s="66"/>
      <c r="J186" s="76"/>
      <c r="K186" s="64"/>
      <c r="L186" s="66">
        <f>SUMIF(CD52:CD169, 4, AT52:AT169)</f>
        <v>0</v>
      </c>
    </row>
    <row r="187" spans="1:12" ht="13.95" hidden="1" x14ac:dyDescent="0.25">
      <c r="A187" s="76"/>
      <c r="B187" s="80"/>
      <c r="C187" s="81" t="s">
        <v>248</v>
      </c>
      <c r="D187" s="81"/>
      <c r="E187" s="81"/>
      <c r="F187" s="81"/>
      <c r="G187" s="81"/>
      <c r="H187" s="81"/>
      <c r="I187" s="66"/>
      <c r="J187" s="76"/>
      <c r="K187" s="64"/>
      <c r="L187" s="66">
        <f>SUMIF(CD52:CD169, 4, AV52:AV169)</f>
        <v>0</v>
      </c>
    </row>
    <row r="188" spans="1:12" ht="13.95" hidden="1" x14ac:dyDescent="0.25">
      <c r="A188" s="76"/>
      <c r="B188" s="80"/>
      <c r="C188" s="81" t="s">
        <v>249</v>
      </c>
      <c r="D188" s="81"/>
      <c r="E188" s="81"/>
      <c r="F188" s="81"/>
      <c r="G188" s="81"/>
      <c r="H188" s="81"/>
      <c r="I188" s="66"/>
      <c r="J188" s="76"/>
      <c r="K188" s="64"/>
      <c r="L188" s="66">
        <f>L190+L191</f>
        <v>0</v>
      </c>
    </row>
    <row r="189" spans="1:12" ht="13.95" hidden="1" x14ac:dyDescent="0.25">
      <c r="A189" s="76"/>
      <c r="B189" s="80"/>
      <c r="C189" s="86" t="s">
        <v>246</v>
      </c>
      <c r="D189" s="81"/>
      <c r="E189" s="81"/>
      <c r="F189" s="81"/>
      <c r="G189" s="81"/>
      <c r="H189" s="81"/>
      <c r="I189" s="66"/>
      <c r="J189" s="76"/>
      <c r="K189" s="64"/>
      <c r="L189" s="66"/>
    </row>
    <row r="190" spans="1:12" ht="13.95" hidden="1" x14ac:dyDescent="0.25">
      <c r="A190" s="76"/>
      <c r="B190" s="80"/>
      <c r="C190" s="81" t="s">
        <v>250</v>
      </c>
      <c r="D190" s="81"/>
      <c r="E190" s="81"/>
      <c r="F190" s="81"/>
      <c r="G190" s="81"/>
      <c r="H190" s="81"/>
      <c r="I190" s="66"/>
      <c r="J190" s="76"/>
      <c r="K190" s="64"/>
      <c r="L190" s="66">
        <f>SUMIF(CD52:CD169, 4, AW52:AW169)-SUMIF(CD52:CD169, 4, BK52:BK169)</f>
        <v>0</v>
      </c>
    </row>
    <row r="191" spans="1:12" ht="13.95" hidden="1" x14ac:dyDescent="0.25">
      <c r="A191" s="76"/>
      <c r="B191" s="80"/>
      <c r="C191" s="81" t="s">
        <v>251</v>
      </c>
      <c r="D191" s="81"/>
      <c r="E191" s="81"/>
      <c r="F191" s="81"/>
      <c r="G191" s="81"/>
      <c r="H191" s="81"/>
      <c r="I191" s="66"/>
      <c r="J191" s="76"/>
      <c r="K191" s="64"/>
      <c r="L191" s="66">
        <f>SUMIF(CD52:CD169, 4, BC52:BC169)</f>
        <v>0</v>
      </c>
    </row>
    <row r="192" spans="1:12" ht="13.95" hidden="1" x14ac:dyDescent="0.25">
      <c r="A192" s="76"/>
      <c r="B192" s="80"/>
      <c r="C192" s="81" t="s">
        <v>252</v>
      </c>
      <c r="D192" s="81"/>
      <c r="E192" s="81"/>
      <c r="F192" s="81"/>
      <c r="G192" s="81"/>
      <c r="H192" s="81"/>
      <c r="I192" s="66"/>
      <c r="J192" s="76"/>
      <c r="K192" s="64"/>
      <c r="L192" s="66">
        <f>SUMIF(CD52:CD169, 4, BB52:BB169)</f>
        <v>0</v>
      </c>
    </row>
    <row r="193" spans="1:12" ht="13.95" x14ac:dyDescent="0.25">
      <c r="A193" s="76"/>
      <c r="B193" s="80"/>
      <c r="C193" s="81" t="s">
        <v>272</v>
      </c>
      <c r="D193" s="81"/>
      <c r="E193" s="81"/>
      <c r="F193" s="81"/>
      <c r="G193" s="81"/>
      <c r="H193" s="81"/>
      <c r="I193" s="66"/>
      <c r="J193" s="76"/>
      <c r="K193" s="64"/>
      <c r="L193" s="66">
        <f>SUMIF(CD52:CD169, 4, AR52:AR169)+SUMIF(CD52:CD169, 4, AT52:AT169)+SUMIF(CD52:CD169, 4, AV52:AV169)</f>
        <v>8927.83</v>
      </c>
    </row>
    <row r="194" spans="1:12" ht="13.95" x14ac:dyDescent="0.25">
      <c r="A194" s="76"/>
      <c r="B194" s="80"/>
      <c r="C194" s="81" t="s">
        <v>273</v>
      </c>
      <c r="D194" s="81"/>
      <c r="E194" s="81"/>
      <c r="F194" s="81"/>
      <c r="G194" s="81"/>
      <c r="H194" s="81"/>
      <c r="I194" s="66"/>
      <c r="J194" s="76"/>
      <c r="K194" s="64"/>
      <c r="L194" s="66">
        <f>SUMIF(CD52:CD169, 4, AZ52:AZ169)</f>
        <v>6606.59</v>
      </c>
    </row>
    <row r="195" spans="1:12" ht="13.95" x14ac:dyDescent="0.25">
      <c r="A195" s="76"/>
      <c r="B195" s="80"/>
      <c r="C195" s="81" t="s">
        <v>274</v>
      </c>
      <c r="D195" s="81"/>
      <c r="E195" s="81"/>
      <c r="F195" s="81"/>
      <c r="G195" s="81"/>
      <c r="H195" s="81"/>
      <c r="I195" s="66"/>
      <c r="J195" s="76"/>
      <c r="K195" s="64"/>
      <c r="L195" s="66">
        <f>SUMIF(CD52:CD169, 4, BA52:BA169)</f>
        <v>3214.0200000000004</v>
      </c>
    </row>
    <row r="197" spans="1:12" ht="13.95" x14ac:dyDescent="0.25">
      <c r="A197" s="82"/>
      <c r="B197" s="83"/>
      <c r="C197" s="84" t="s">
        <v>281</v>
      </c>
      <c r="D197" s="84"/>
      <c r="E197" s="84"/>
      <c r="F197" s="84"/>
      <c r="G197" s="84"/>
      <c r="H197" s="84"/>
      <c r="I197" s="68"/>
      <c r="J197" s="82"/>
      <c r="K197" s="85"/>
      <c r="L197" s="68">
        <f>L126+L146+L166+L171</f>
        <v>18748.440000000002</v>
      </c>
    </row>
    <row r="198" spans="1:12" ht="13.95" x14ac:dyDescent="0.25">
      <c r="A198" s="76"/>
      <c r="B198" s="80"/>
      <c r="C198" s="86" t="s">
        <v>243</v>
      </c>
      <c r="D198" s="81"/>
      <c r="E198" s="81"/>
      <c r="F198" s="81"/>
      <c r="G198" s="81"/>
      <c r="H198" s="81"/>
      <c r="I198" s="66"/>
      <c r="J198" s="76"/>
      <c r="K198" s="64"/>
      <c r="L198" s="66"/>
    </row>
    <row r="199" spans="1:12" ht="13.95" x14ac:dyDescent="0.25">
      <c r="A199" s="76"/>
      <c r="B199" s="80"/>
      <c r="C199" s="81" t="s">
        <v>270</v>
      </c>
      <c r="D199" s="81"/>
      <c r="E199" s="81"/>
      <c r="F199" s="81"/>
      <c r="G199" s="81"/>
      <c r="H199" s="81"/>
      <c r="I199" s="66"/>
      <c r="J199" s="76"/>
      <c r="K199" s="64"/>
      <c r="L199" s="66">
        <f>L201+L202+L208+L212</f>
        <v>8927.83</v>
      </c>
    </row>
    <row r="200" spans="1:12" ht="13.95" x14ac:dyDescent="0.25">
      <c r="A200" s="76"/>
      <c r="B200" s="80"/>
      <c r="C200" s="86" t="s">
        <v>243</v>
      </c>
      <c r="D200" s="81"/>
      <c r="E200" s="81"/>
      <c r="F200" s="81"/>
      <c r="G200" s="81"/>
      <c r="H200" s="81"/>
      <c r="I200" s="66"/>
      <c r="J200" s="76"/>
      <c r="K200" s="64"/>
      <c r="L200" s="66"/>
    </row>
    <row r="201" spans="1:12" ht="13.95" x14ac:dyDescent="0.25">
      <c r="A201" s="76"/>
      <c r="B201" s="80"/>
      <c r="C201" s="81" t="s">
        <v>271</v>
      </c>
      <c r="D201" s="81"/>
      <c r="E201" s="81"/>
      <c r="F201" s="81"/>
      <c r="G201" s="81"/>
      <c r="H201" s="81"/>
      <c r="I201" s="66"/>
      <c r="J201" s="76"/>
      <c r="K201" s="64"/>
      <c r="L201" s="66">
        <f>SUM(AR52:AR195)</f>
        <v>8927.83</v>
      </c>
    </row>
    <row r="202" spans="1:12" ht="13.95" hidden="1" x14ac:dyDescent="0.25">
      <c r="A202" s="76"/>
      <c r="B202" s="80"/>
      <c r="C202" s="81" t="s">
        <v>245</v>
      </c>
      <c r="D202" s="81"/>
      <c r="E202" s="81"/>
      <c r="F202" s="81"/>
      <c r="G202" s="81"/>
      <c r="H202" s="81"/>
      <c r="I202" s="66"/>
      <c r="J202" s="76"/>
      <c r="K202" s="64"/>
      <c r="L202" s="66">
        <f>L204+L207+L206</f>
        <v>0</v>
      </c>
    </row>
    <row r="203" spans="1:12" ht="13.95" hidden="1" x14ac:dyDescent="0.25">
      <c r="A203" s="76"/>
      <c r="B203" s="80"/>
      <c r="C203" s="86" t="s">
        <v>246</v>
      </c>
      <c r="D203" s="81"/>
      <c r="E203" s="81"/>
      <c r="F203" s="81"/>
      <c r="G203" s="81"/>
      <c r="H203" s="81"/>
      <c r="I203" s="66"/>
      <c r="J203" s="76"/>
      <c r="K203" s="64"/>
      <c r="L203" s="66"/>
    </row>
    <row r="204" spans="1:12" ht="13.95" hidden="1" x14ac:dyDescent="0.25">
      <c r="A204" s="76"/>
      <c r="B204" s="80"/>
      <c r="C204" s="81" t="s">
        <v>245</v>
      </c>
      <c r="D204" s="81"/>
      <c r="E204" s="81"/>
      <c r="F204" s="81"/>
      <c r="G204" s="81"/>
      <c r="H204" s="81"/>
      <c r="I204" s="66"/>
      <c r="J204" s="76"/>
      <c r="K204" s="64"/>
      <c r="L204" s="66">
        <f>SUM(AO52:AO195)</f>
        <v>0</v>
      </c>
    </row>
    <row r="205" spans="1:12" ht="13.95" hidden="1" x14ac:dyDescent="0.25">
      <c r="A205" s="76"/>
      <c r="B205" s="80"/>
      <c r="C205" s="86" t="s">
        <v>247</v>
      </c>
      <c r="D205" s="81"/>
      <c r="E205" s="81"/>
      <c r="F205" s="81"/>
      <c r="G205" s="81"/>
      <c r="H205" s="81"/>
      <c r="I205" s="66"/>
      <c r="J205" s="76"/>
      <c r="K205" s="64"/>
      <c r="L205" s="66"/>
    </row>
    <row r="206" spans="1:12" ht="13.95" hidden="1" x14ac:dyDescent="0.25">
      <c r="A206" s="76"/>
      <c r="B206" s="80"/>
      <c r="C206" s="81" t="s">
        <v>267</v>
      </c>
      <c r="D206" s="81"/>
      <c r="E206" s="81"/>
      <c r="F206" s="81"/>
      <c r="G206" s="81"/>
      <c r="H206" s="81"/>
      <c r="I206" s="66"/>
      <c r="J206" s="76"/>
      <c r="K206" s="64"/>
      <c r="L206" s="66">
        <f>SUM(AT52:AT195)</f>
        <v>0</v>
      </c>
    </row>
    <row r="207" spans="1:12" ht="13.95" hidden="1" x14ac:dyDescent="0.25">
      <c r="A207" s="76"/>
      <c r="B207" s="80"/>
      <c r="C207" s="81" t="s">
        <v>248</v>
      </c>
      <c r="D207" s="81"/>
      <c r="E207" s="81"/>
      <c r="F207" s="81"/>
      <c r="G207" s="81"/>
      <c r="H207" s="81"/>
      <c r="I207" s="66"/>
      <c r="J207" s="76"/>
      <c r="K207" s="64"/>
      <c r="L207" s="66">
        <f>SUM(AV52:AV195)</f>
        <v>0</v>
      </c>
    </row>
    <row r="208" spans="1:12" ht="13.95" hidden="1" x14ac:dyDescent="0.25">
      <c r="A208" s="76"/>
      <c r="B208" s="80"/>
      <c r="C208" s="81" t="s">
        <v>249</v>
      </c>
      <c r="D208" s="81"/>
      <c r="E208" s="81"/>
      <c r="F208" s="81"/>
      <c r="G208" s="81"/>
      <c r="H208" s="81"/>
      <c r="I208" s="66"/>
      <c r="J208" s="76"/>
      <c r="K208" s="64"/>
      <c r="L208" s="66">
        <f>L210+L211</f>
        <v>0</v>
      </c>
    </row>
    <row r="209" spans="1:12" ht="13.95" hidden="1" x14ac:dyDescent="0.25">
      <c r="A209" s="76"/>
      <c r="B209" s="80"/>
      <c r="C209" s="86" t="s">
        <v>246</v>
      </c>
      <c r="D209" s="81"/>
      <c r="E209" s="81"/>
      <c r="F209" s="81"/>
      <c r="G209" s="81"/>
      <c r="H209" s="81"/>
      <c r="I209" s="66"/>
      <c r="J209" s="76"/>
      <c r="K209" s="64"/>
      <c r="L209" s="66"/>
    </row>
    <row r="210" spans="1:12" ht="13.95" hidden="1" x14ac:dyDescent="0.25">
      <c r="A210" s="76"/>
      <c r="B210" s="80"/>
      <c r="C210" s="81" t="s">
        <v>250</v>
      </c>
      <c r="D210" s="81"/>
      <c r="E210" s="81"/>
      <c r="F210" s="81"/>
      <c r="G210" s="81"/>
      <c r="H210" s="81"/>
      <c r="I210" s="66"/>
      <c r="J210" s="76"/>
      <c r="K210" s="64"/>
      <c r="L210" s="66">
        <f>SUM(AW52:AW195)-SUM(BK52:BK195)</f>
        <v>0</v>
      </c>
    </row>
    <row r="211" spans="1:12" ht="13.95" hidden="1" x14ac:dyDescent="0.25">
      <c r="A211" s="76"/>
      <c r="B211" s="80"/>
      <c r="C211" s="81" t="s">
        <v>251</v>
      </c>
      <c r="D211" s="81"/>
      <c r="E211" s="81"/>
      <c r="F211" s="81"/>
      <c r="G211" s="81"/>
      <c r="H211" s="81"/>
      <c r="I211" s="66"/>
      <c r="J211" s="76"/>
      <c r="K211" s="64"/>
      <c r="L211" s="66">
        <f>SUM(BC52:BC195)</f>
        <v>0</v>
      </c>
    </row>
    <row r="212" spans="1:12" ht="13.95" hidden="1" x14ac:dyDescent="0.25">
      <c r="A212" s="76"/>
      <c r="B212" s="80"/>
      <c r="C212" s="81" t="s">
        <v>252</v>
      </c>
      <c r="D212" s="81"/>
      <c r="E212" s="81"/>
      <c r="F212" s="81"/>
      <c r="G212" s="81"/>
      <c r="H212" s="81"/>
      <c r="I212" s="66"/>
      <c r="J212" s="76"/>
      <c r="K212" s="64"/>
      <c r="L212" s="66">
        <f>SUM(BB52:BB195)</f>
        <v>0</v>
      </c>
    </row>
    <row r="213" spans="1:12" ht="13.95" x14ac:dyDescent="0.25">
      <c r="A213" s="76"/>
      <c r="B213" s="80"/>
      <c r="C213" s="81" t="s">
        <v>253</v>
      </c>
      <c r="D213" s="81"/>
      <c r="E213" s="81"/>
      <c r="F213" s="81"/>
      <c r="G213" s="81"/>
      <c r="H213" s="81"/>
      <c r="I213" s="66"/>
      <c r="J213" s="76"/>
      <c r="K213" s="64"/>
      <c r="L213" s="66">
        <f>SUM(AR52:AR195)+SUM(AT52:AT195)+SUM(AV52:AV195)</f>
        <v>8927.83</v>
      </c>
    </row>
    <row r="214" spans="1:12" ht="13.95" x14ac:dyDescent="0.25">
      <c r="A214" s="76"/>
      <c r="B214" s="80"/>
      <c r="C214" s="81" t="s">
        <v>254</v>
      </c>
      <c r="D214" s="81"/>
      <c r="E214" s="81"/>
      <c r="F214" s="81"/>
      <c r="G214" s="81"/>
      <c r="H214" s="81"/>
      <c r="I214" s="66"/>
      <c r="J214" s="76"/>
      <c r="K214" s="64"/>
      <c r="L214" s="66">
        <f>SUM(AZ52:AZ195)</f>
        <v>6606.59</v>
      </c>
    </row>
    <row r="215" spans="1:12" ht="13.95" x14ac:dyDescent="0.25">
      <c r="A215" s="76"/>
      <c r="B215" s="80"/>
      <c r="C215" s="81" t="s">
        <v>255</v>
      </c>
      <c r="D215" s="81"/>
      <c r="E215" s="81"/>
      <c r="F215" s="81"/>
      <c r="G215" s="81"/>
      <c r="H215" s="81"/>
      <c r="I215" s="66"/>
      <c r="J215" s="76"/>
      <c r="K215" s="64"/>
      <c r="L215" s="66">
        <f>SUM(BA52:BA195)</f>
        <v>3214.0200000000004</v>
      </c>
    </row>
    <row r="216" spans="1:12" ht="13.95" hidden="1" x14ac:dyDescent="0.25">
      <c r="A216" s="76"/>
      <c r="B216" s="80"/>
      <c r="C216" s="81" t="s">
        <v>282</v>
      </c>
      <c r="D216" s="81"/>
      <c r="E216" s="81"/>
      <c r="F216" s="81"/>
      <c r="G216" s="81"/>
      <c r="H216" s="81"/>
      <c r="I216" s="66"/>
      <c r="J216" s="76"/>
      <c r="K216" s="64"/>
      <c r="L216" s="66">
        <f>L218+L219</f>
        <v>0</v>
      </c>
    </row>
    <row r="217" spans="1:12" ht="13.95" hidden="1" x14ac:dyDescent="0.25">
      <c r="A217" s="76"/>
      <c r="B217" s="80"/>
      <c r="C217" s="86" t="s">
        <v>243</v>
      </c>
      <c r="D217" s="81"/>
      <c r="E217" s="81"/>
      <c r="F217" s="81"/>
      <c r="G217" s="81"/>
      <c r="H217" s="81"/>
      <c r="I217" s="66"/>
      <c r="J217" s="76"/>
      <c r="K217" s="64"/>
      <c r="L217" s="66"/>
    </row>
    <row r="218" spans="1:12" ht="13.95" hidden="1" x14ac:dyDescent="0.25">
      <c r="A218" s="76"/>
      <c r="B218" s="80"/>
      <c r="C218" s="81" t="s">
        <v>257</v>
      </c>
      <c r="D218" s="81"/>
      <c r="E218" s="81"/>
      <c r="F218" s="81"/>
      <c r="G218" s="81"/>
      <c r="H218" s="81"/>
      <c r="I218" s="66"/>
      <c r="J218" s="76"/>
      <c r="K218" s="64"/>
      <c r="L218" s="66">
        <f>SUM(BK52:BK195)</f>
        <v>0</v>
      </c>
    </row>
    <row r="219" spans="1:12" ht="13.95" hidden="1" x14ac:dyDescent="0.25">
      <c r="A219" s="76"/>
      <c r="B219" s="80"/>
      <c r="C219" s="81" t="s">
        <v>258</v>
      </c>
      <c r="D219" s="81"/>
      <c r="E219" s="81"/>
      <c r="F219" s="81"/>
      <c r="G219" s="81"/>
      <c r="H219" s="81"/>
      <c r="I219" s="66"/>
      <c r="J219" s="76"/>
      <c r="K219" s="64"/>
      <c r="L219" s="66">
        <f>SUM(BD52:BD195)</f>
        <v>0</v>
      </c>
    </row>
    <row r="220" spans="1:12" ht="13.95" x14ac:dyDescent="0.25">
      <c r="A220" s="76"/>
      <c r="B220" s="80"/>
      <c r="C220" s="81" t="s">
        <v>283</v>
      </c>
      <c r="D220" s="81"/>
      <c r="E220" s="81"/>
      <c r="F220" s="81"/>
      <c r="G220" s="81"/>
      <c r="H220" s="81"/>
      <c r="I220" s="66"/>
      <c r="J220" s="76"/>
      <c r="K220" s="64"/>
      <c r="L220" s="66">
        <f>L171</f>
        <v>18748.440000000002</v>
      </c>
    </row>
    <row r="221" spans="1:12" ht="13.95" x14ac:dyDescent="0.25">
      <c r="A221" s="76"/>
      <c r="B221" s="80"/>
      <c r="C221" s="84" t="s">
        <v>262</v>
      </c>
      <c r="D221" s="81"/>
      <c r="E221" s="81"/>
      <c r="F221" s="81"/>
      <c r="G221" s="81"/>
      <c r="H221" s="81"/>
      <c r="I221" s="66"/>
      <c r="J221" s="76"/>
      <c r="K221" s="64"/>
      <c r="L221" s="66"/>
    </row>
    <row r="222" spans="1:12" ht="13.95" hidden="1" x14ac:dyDescent="0.25">
      <c r="A222" s="76"/>
      <c r="B222" s="80"/>
      <c r="C222" s="81" t="s">
        <v>263</v>
      </c>
      <c r="D222" s="81"/>
      <c r="E222" s="81"/>
      <c r="F222" s="81"/>
      <c r="G222" s="81"/>
      <c r="H222" s="81"/>
      <c r="I222" s="66"/>
      <c r="J222" s="76"/>
      <c r="K222" s="64"/>
      <c r="L222" s="66">
        <f>SUM(AX52:AX195)</f>
        <v>0</v>
      </c>
    </row>
    <row r="223" spans="1:12" ht="13.95" hidden="1" x14ac:dyDescent="0.25">
      <c r="A223" s="76"/>
      <c r="B223" s="80"/>
      <c r="C223" s="81" t="s">
        <v>264</v>
      </c>
      <c r="D223" s="81"/>
      <c r="E223" s="81"/>
      <c r="F223" s="81"/>
      <c r="G223" s="81"/>
      <c r="H223" s="81"/>
      <c r="I223" s="66"/>
      <c r="J223" s="76"/>
      <c r="K223" s="64"/>
      <c r="L223" s="66">
        <f>SUM(AY52:AY195)</f>
        <v>0</v>
      </c>
    </row>
    <row r="224" spans="1:12" ht="13.95" x14ac:dyDescent="0.25">
      <c r="A224" s="76"/>
      <c r="B224" s="80"/>
      <c r="C224" s="81" t="s">
        <v>265</v>
      </c>
      <c r="D224" s="81"/>
      <c r="E224" s="81"/>
      <c r="F224" s="87"/>
      <c r="G224" s="67">
        <f>Source!F85</f>
        <v>8.2791999999999994</v>
      </c>
      <c r="H224" s="76"/>
      <c r="I224" s="76"/>
      <c r="J224" s="76"/>
      <c r="K224" s="76"/>
      <c r="L224" s="76"/>
    </row>
    <row r="225" spans="1:12" ht="13.95" hidden="1" customHeight="1" x14ac:dyDescent="0.25">
      <c r="A225" s="76"/>
      <c r="B225" s="80"/>
      <c r="C225" s="81" t="s">
        <v>266</v>
      </c>
      <c r="D225" s="81"/>
      <c r="E225" s="81"/>
      <c r="F225" s="87"/>
      <c r="G225" s="67">
        <f>Source!F86</f>
        <v>0</v>
      </c>
      <c r="H225" s="76"/>
      <c r="I225" s="76"/>
      <c r="J225" s="76"/>
      <c r="K225" s="76"/>
      <c r="L225" s="76"/>
    </row>
    <row r="227" spans="1:12" ht="13.95" x14ac:dyDescent="0.25">
      <c r="A227" s="82"/>
      <c r="B227" s="83"/>
      <c r="C227" s="84" t="s">
        <v>284</v>
      </c>
      <c r="D227" s="84"/>
      <c r="E227" s="84"/>
      <c r="F227" s="84"/>
      <c r="G227" s="84"/>
      <c r="H227" s="84"/>
      <c r="I227" s="68"/>
      <c r="J227" s="82"/>
      <c r="K227" s="85"/>
      <c r="L227" s="68">
        <f>SUM(BW52:BW195)</f>
        <v>14998.75</v>
      </c>
    </row>
    <row r="228" spans="1:12" ht="13.95" hidden="1" outlineLevel="1" x14ac:dyDescent="0.25">
      <c r="A228" s="76"/>
      <c r="B228" s="80"/>
      <c r="C228" s="86" t="s">
        <v>243</v>
      </c>
      <c r="D228" s="81"/>
      <c r="E228" s="81"/>
      <c r="F228" s="81"/>
      <c r="G228" s="81"/>
      <c r="H228" s="81"/>
      <c r="I228" s="66"/>
      <c r="J228" s="76"/>
      <c r="K228" s="64"/>
      <c r="L228" s="66"/>
    </row>
    <row r="229" spans="1:12" ht="13.95" hidden="1" outlineLevel="1" x14ac:dyDescent="0.25">
      <c r="A229" s="76"/>
      <c r="B229" s="80"/>
      <c r="C229" s="81" t="s">
        <v>285</v>
      </c>
      <c r="D229" s="81"/>
      <c r="E229" s="81"/>
      <c r="F229" s="81"/>
      <c r="G229" s="81"/>
      <c r="H229" s="81"/>
      <c r="I229" s="66"/>
      <c r="J229" s="76"/>
      <c r="K229" s="64"/>
      <c r="L229" s="66"/>
    </row>
    <row r="230" spans="1:12" ht="26.65" hidden="1" outlineLevel="1" x14ac:dyDescent="0.25">
      <c r="A230" s="76"/>
      <c r="B230" s="80" t="s">
        <v>101</v>
      </c>
      <c r="C230" s="62" t="s">
        <v>286</v>
      </c>
      <c r="D230" s="62" t="s">
        <v>235</v>
      </c>
      <c r="E230" s="62">
        <v>80</v>
      </c>
      <c r="F230" s="62"/>
      <c r="G230" s="62"/>
      <c r="H230" s="62"/>
      <c r="I230" s="93"/>
      <c r="J230" s="62"/>
      <c r="K230" s="64"/>
      <c r="L230" s="66">
        <f>SUMIF(CB52:CB195, 200001, BW52:BW195)</f>
        <v>14998.75</v>
      </c>
    </row>
    <row r="231" spans="1:12" ht="13.95" collapsed="1" x14ac:dyDescent="0.25">
      <c r="A231" s="82"/>
      <c r="B231" s="83"/>
      <c r="C231" s="84" t="s">
        <v>287</v>
      </c>
      <c r="D231" s="84"/>
      <c r="E231" s="84"/>
      <c r="F231" s="84"/>
      <c r="G231" s="84"/>
      <c r="H231" s="84"/>
      <c r="I231" s="68"/>
      <c r="J231" s="82"/>
      <c r="K231" s="85"/>
      <c r="L231" s="68">
        <f>SUM(BX52:BX195)</f>
        <v>3749.6899999999987</v>
      </c>
    </row>
    <row r="232" spans="1:12" ht="13.95" hidden="1" outlineLevel="1" x14ac:dyDescent="0.25">
      <c r="A232" s="76"/>
      <c r="B232" s="80"/>
      <c r="C232" s="86" t="s">
        <v>243</v>
      </c>
      <c r="D232" s="81"/>
      <c r="E232" s="81"/>
      <c r="F232" s="81"/>
      <c r="G232" s="81"/>
      <c r="H232" s="81"/>
      <c r="I232" s="66"/>
      <c r="J232" s="76"/>
      <c r="K232" s="64"/>
      <c r="L232" s="66"/>
    </row>
    <row r="233" spans="1:12" ht="13.95" hidden="1" outlineLevel="1" x14ac:dyDescent="0.25">
      <c r="A233" s="76"/>
      <c r="B233" s="80"/>
      <c r="C233" s="81" t="s">
        <v>285</v>
      </c>
      <c r="D233" s="81"/>
      <c r="E233" s="81"/>
      <c r="F233" s="81"/>
      <c r="G233" s="81"/>
      <c r="H233" s="81"/>
      <c r="I233" s="66"/>
      <c r="J233" s="76"/>
      <c r="K233" s="64"/>
      <c r="L233" s="66"/>
    </row>
    <row r="234" spans="1:12" ht="26.65" hidden="1" outlineLevel="1" x14ac:dyDescent="0.25">
      <c r="A234" s="76"/>
      <c r="B234" s="80" t="s">
        <v>101</v>
      </c>
      <c r="C234" s="62" t="s">
        <v>288</v>
      </c>
      <c r="D234" s="62" t="s">
        <v>235</v>
      </c>
      <c r="E234" s="62">
        <v>20</v>
      </c>
      <c r="F234" s="62"/>
      <c r="G234" s="62"/>
      <c r="H234" s="62"/>
      <c r="I234" s="93"/>
      <c r="J234" s="62"/>
      <c r="K234" s="64"/>
      <c r="L234" s="66">
        <f>SUMIF(CB52:CB195, 200001, BX52:BX195)</f>
        <v>3749.6899999999987</v>
      </c>
    </row>
    <row r="235" spans="1:12" collapsed="1" x14ac:dyDescent="0.25"/>
    <row r="237" spans="1:12" ht="14.1" customHeight="1" x14ac:dyDescent="0.25">
      <c r="A237" s="99"/>
      <c r="B237" s="100" t="s">
        <v>289</v>
      </c>
      <c r="C237" s="102" t="str">
        <f>IF(Source!AC12&lt;&gt;"", Source!AC12," ")</f>
        <v>Главный специалист сметного отдела</v>
      </c>
      <c r="D237" s="39"/>
      <c r="E237" s="39"/>
      <c r="F237" s="39"/>
      <c r="G237" s="39"/>
      <c r="H237" s="101" t="str">
        <f>IF(Source!AB12&lt;&gt;"", Source!AB12," ")</f>
        <v>Каплина С.Г.</v>
      </c>
      <c r="I237" s="27"/>
      <c r="J237" s="27"/>
      <c r="K237" s="55"/>
      <c r="L237" s="55"/>
    </row>
    <row r="238" spans="1:12" ht="14.1" customHeight="1" x14ac:dyDescent="0.25">
      <c r="A238" s="99"/>
      <c r="B238" s="103"/>
      <c r="C238" s="104" t="s">
        <v>290</v>
      </c>
      <c r="D238" s="104"/>
      <c r="E238" s="104"/>
      <c r="F238" s="104"/>
      <c r="G238" s="104"/>
      <c r="H238" s="27"/>
      <c r="I238" s="27"/>
      <c r="J238" s="27"/>
      <c r="K238" s="55"/>
      <c r="L238" s="55"/>
    </row>
    <row r="239" spans="1:12" ht="14.1" customHeight="1" x14ac:dyDescent="0.25">
      <c r="A239" s="99"/>
      <c r="B239" s="103"/>
      <c r="C239" s="21"/>
      <c r="D239" s="21"/>
      <c r="E239" s="21"/>
      <c r="F239" s="21"/>
      <c r="G239" s="21"/>
      <c r="H239" s="27"/>
      <c r="I239" s="27"/>
      <c r="J239" s="27"/>
      <c r="K239" s="55"/>
      <c r="L239" s="55"/>
    </row>
    <row r="240" spans="1:12" ht="14.1" customHeight="1" x14ac:dyDescent="0.25">
      <c r="A240" s="99"/>
      <c r="B240" s="100" t="s">
        <v>291</v>
      </c>
      <c r="C240" s="102" t="str">
        <f>IF(Source!AE12&lt;&gt;"", Source!AE12," ")</f>
        <v xml:space="preserve"> </v>
      </c>
      <c r="D240" s="39"/>
      <c r="E240" s="39"/>
      <c r="F240" s="39"/>
      <c r="G240" s="39"/>
      <c r="H240" s="101" t="str">
        <f>IF(Source!AD12&lt;&gt;"", Source!AD12," ")</f>
        <v xml:space="preserve"> </v>
      </c>
      <c r="I240" s="27"/>
      <c r="J240" s="27"/>
      <c r="K240" s="55"/>
      <c r="L240" s="55"/>
    </row>
    <row r="241" spans="1:12" ht="14.1" customHeight="1" x14ac:dyDescent="0.25">
      <c r="A241" s="21"/>
      <c r="B241" s="21"/>
      <c r="C241" s="104" t="s">
        <v>290</v>
      </c>
      <c r="D241" s="104"/>
      <c r="E241" s="104"/>
      <c r="F241" s="104"/>
      <c r="G241" s="104"/>
      <c r="H241" s="27"/>
      <c r="I241" s="27"/>
      <c r="J241" s="27"/>
      <c r="K241" s="55"/>
      <c r="L241" s="55"/>
    </row>
  </sheetData>
  <mergeCells count="184">
    <mergeCell ref="C233:H233"/>
    <mergeCell ref="C238:G238"/>
    <mergeCell ref="C241:G241"/>
    <mergeCell ref="C225:F225"/>
    <mergeCell ref="C227:H227"/>
    <mergeCell ref="C228:H228"/>
    <mergeCell ref="C229:H229"/>
    <mergeCell ref="C231:H231"/>
    <mergeCell ref="C232:H232"/>
    <mergeCell ref="C219:H219"/>
    <mergeCell ref="C220:H220"/>
    <mergeCell ref="C221:H221"/>
    <mergeCell ref="C222:H222"/>
    <mergeCell ref="C223:H223"/>
    <mergeCell ref="C224:F224"/>
    <mergeCell ref="C213:H213"/>
    <mergeCell ref="C214:H214"/>
    <mergeCell ref="C215:H215"/>
    <mergeCell ref="C216:H216"/>
    <mergeCell ref="C217:H217"/>
    <mergeCell ref="C218:H218"/>
    <mergeCell ref="C207:H207"/>
    <mergeCell ref="C208:H208"/>
    <mergeCell ref="C209:H209"/>
    <mergeCell ref="C210:H210"/>
    <mergeCell ref="C211:H211"/>
    <mergeCell ref="C212:H212"/>
    <mergeCell ref="C201:H201"/>
    <mergeCell ref="C202:H202"/>
    <mergeCell ref="C203:H203"/>
    <mergeCell ref="C204:H204"/>
    <mergeCell ref="C205:H205"/>
    <mergeCell ref="C206:H206"/>
    <mergeCell ref="C194:H194"/>
    <mergeCell ref="C195:H195"/>
    <mergeCell ref="C197:H197"/>
    <mergeCell ref="C198:H198"/>
    <mergeCell ref="C199:H199"/>
    <mergeCell ref="C200:H200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176:H176"/>
    <mergeCell ref="C177:H177"/>
    <mergeCell ref="C178:H178"/>
    <mergeCell ref="C179:H179"/>
    <mergeCell ref="C180:H180"/>
    <mergeCell ref="C181:H181"/>
    <mergeCell ref="C169:H169"/>
    <mergeCell ref="C171:H171"/>
    <mergeCell ref="C172:H172"/>
    <mergeCell ref="C173:H173"/>
    <mergeCell ref="C174:H174"/>
    <mergeCell ref="C175:H175"/>
    <mergeCell ref="C162:H162"/>
    <mergeCell ref="C163:H163"/>
    <mergeCell ref="C164:H164"/>
    <mergeCell ref="C166:H166"/>
    <mergeCell ref="C167:H167"/>
    <mergeCell ref="C168:H168"/>
    <mergeCell ref="C156:H156"/>
    <mergeCell ref="C157:H157"/>
    <mergeCell ref="C158:H158"/>
    <mergeCell ref="C159:H159"/>
    <mergeCell ref="C160:H160"/>
    <mergeCell ref="C161:H161"/>
    <mergeCell ref="C150:H150"/>
    <mergeCell ref="C151:H151"/>
    <mergeCell ref="C152:H152"/>
    <mergeCell ref="C153:H153"/>
    <mergeCell ref="C154:H154"/>
    <mergeCell ref="C155:H155"/>
    <mergeCell ref="C143:H143"/>
    <mergeCell ref="C144:H144"/>
    <mergeCell ref="C146:H146"/>
    <mergeCell ref="C147:H147"/>
    <mergeCell ref="C148:H148"/>
    <mergeCell ref="C149:H149"/>
    <mergeCell ref="C137:H137"/>
    <mergeCell ref="C138:H138"/>
    <mergeCell ref="C139:H139"/>
    <mergeCell ref="C140:H140"/>
    <mergeCell ref="C141:H141"/>
    <mergeCell ref="C142:H142"/>
    <mergeCell ref="C131:H131"/>
    <mergeCell ref="C132:H132"/>
    <mergeCell ref="C133:H133"/>
    <mergeCell ref="C134:H134"/>
    <mergeCell ref="C135:H135"/>
    <mergeCell ref="C136:H136"/>
    <mergeCell ref="C124:H124"/>
    <mergeCell ref="C126:H126"/>
    <mergeCell ref="C127:H127"/>
    <mergeCell ref="C128:H128"/>
    <mergeCell ref="C129:H129"/>
    <mergeCell ref="C130:H130"/>
    <mergeCell ref="C116:H116"/>
    <mergeCell ref="C117:H117"/>
    <mergeCell ref="C118:H118"/>
    <mergeCell ref="C119:H119"/>
    <mergeCell ref="C120:F120"/>
    <mergeCell ref="C121:F121"/>
    <mergeCell ref="C110:H110"/>
    <mergeCell ref="C111:H111"/>
    <mergeCell ref="C112:H112"/>
    <mergeCell ref="C113:H113"/>
    <mergeCell ref="C114:H114"/>
    <mergeCell ref="C115:H115"/>
    <mergeCell ref="C104:H104"/>
    <mergeCell ref="C105:H105"/>
    <mergeCell ref="C106:H106"/>
    <mergeCell ref="C107:H107"/>
    <mergeCell ref="C108:H108"/>
    <mergeCell ref="C109:H109"/>
    <mergeCell ref="C98:H98"/>
    <mergeCell ref="C99:H99"/>
    <mergeCell ref="C100:H100"/>
    <mergeCell ref="C101:H101"/>
    <mergeCell ref="C102:H102"/>
    <mergeCell ref="C103:H103"/>
    <mergeCell ref="C92:H92"/>
    <mergeCell ref="C93:H93"/>
    <mergeCell ref="C94:H94"/>
    <mergeCell ref="C95:H95"/>
    <mergeCell ref="C96:H96"/>
    <mergeCell ref="C97:H97"/>
    <mergeCell ref="C81:H81"/>
    <mergeCell ref="I81:J81"/>
    <mergeCell ref="K81:L81"/>
    <mergeCell ref="C90:H90"/>
    <mergeCell ref="I90:J90"/>
    <mergeCell ref="K90:L90"/>
    <mergeCell ref="A53:L53"/>
    <mergeCell ref="C62:H62"/>
    <mergeCell ref="I62:J62"/>
    <mergeCell ref="K62:L62"/>
    <mergeCell ref="C72:H72"/>
    <mergeCell ref="I72:J72"/>
    <mergeCell ref="K72:L72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7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2670F-B8CC-450A-8C59-C6B177E740B3}">
  <sheetPr>
    <pageSetUpPr fitToPage="1"/>
  </sheetPr>
  <dimension ref="A1:CN221"/>
  <sheetViews>
    <sheetView zoomScaleNormal="100" workbookViewId="0">
      <selection activeCell="A77" sqref="A77"/>
    </sheetView>
  </sheetViews>
  <sheetFormatPr defaultRowHeight="13.35" x14ac:dyDescent="0.25"/>
  <cols>
    <col min="1" max="2" width="5.77734375" customWidth="1"/>
    <col min="3" max="3" width="20.77734375" customWidth="1"/>
    <col min="4" max="4" width="40.77734375" customWidth="1"/>
    <col min="5" max="5" width="10.77734375" customWidth="1"/>
    <col min="6" max="13" width="15.77734375" customWidth="1"/>
    <col min="15" max="91" width="0" hidden="1" customWidth="1"/>
    <col min="92" max="92" width="133.77734375" hidden="1" customWidth="1"/>
    <col min="93" max="101" width="0" hidden="1" customWidth="1"/>
  </cols>
  <sheetData>
    <row r="1" spans="1:92" x14ac:dyDescent="0.25">
      <c r="A1" s="8" t="str">
        <f>Source!B1</f>
        <v>Smeta.RU  (495) 974-1589</v>
      </c>
    </row>
    <row r="2" spans="1:92" ht="13.5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105" t="s">
        <v>292</v>
      </c>
      <c r="K2" s="105"/>
      <c r="L2" s="105"/>
      <c r="M2" s="105"/>
    </row>
    <row r="3" spans="1:92" ht="13.5" customHeight="1" x14ac:dyDescent="0.25">
      <c r="A3" s="32"/>
      <c r="B3" s="32"/>
      <c r="C3" s="32"/>
      <c r="D3" s="32"/>
      <c r="E3" s="32"/>
      <c r="F3" s="32"/>
      <c r="G3" s="32"/>
      <c r="H3" s="32"/>
      <c r="I3" s="105" t="s">
        <v>293</v>
      </c>
      <c r="J3" s="105"/>
      <c r="K3" s="105"/>
      <c r="L3" s="105"/>
      <c r="M3" s="105"/>
    </row>
    <row r="4" spans="1:92" ht="13.5" customHeight="1" x14ac:dyDescent="0.25">
      <c r="A4" s="32"/>
      <c r="B4" s="32"/>
      <c r="C4" s="32"/>
      <c r="D4" s="32"/>
      <c r="E4" s="32"/>
      <c r="F4" s="32"/>
      <c r="G4" s="32"/>
      <c r="H4" s="32"/>
      <c r="I4" s="32"/>
      <c r="J4" s="105" t="s">
        <v>294</v>
      </c>
      <c r="K4" s="105"/>
      <c r="L4" s="105"/>
      <c r="M4" s="105"/>
    </row>
    <row r="5" spans="1:92" ht="13.5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92" ht="14.1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106" t="s">
        <v>295</v>
      </c>
      <c r="L6" s="106"/>
      <c r="M6" s="106"/>
    </row>
    <row r="7" spans="1:92" ht="27.85" customHeight="1" x14ac:dyDescent="0.25">
      <c r="A7" s="32"/>
      <c r="B7" s="32"/>
      <c r="C7" s="32"/>
      <c r="D7" s="32"/>
      <c r="E7" s="32"/>
      <c r="F7" s="32"/>
      <c r="G7" s="32"/>
      <c r="H7" s="32"/>
      <c r="I7" s="32"/>
      <c r="J7" s="108" t="s">
        <v>296</v>
      </c>
      <c r="K7" s="111">
        <v>322005</v>
      </c>
      <c r="L7" s="112"/>
      <c r="M7" s="113"/>
    </row>
    <row r="8" spans="1:92" ht="13.5" customHeight="1" x14ac:dyDescent="0.25">
      <c r="A8" s="32"/>
      <c r="B8" s="32"/>
      <c r="C8" s="32"/>
      <c r="D8" s="32"/>
      <c r="E8" s="32"/>
      <c r="F8" s="32"/>
      <c r="G8" s="32"/>
      <c r="H8" s="32"/>
      <c r="I8" s="32"/>
      <c r="J8" s="115"/>
      <c r="K8" s="116" t="str">
        <f>IF(Source!AT15 &lt;&gt; "", Source!AT15, "")</f>
        <v/>
      </c>
      <c r="L8" s="109"/>
      <c r="M8" s="110"/>
    </row>
    <row r="9" spans="1:92" ht="14.1" customHeight="1" x14ac:dyDescent="0.25">
      <c r="A9" s="118" t="s">
        <v>297</v>
      </c>
      <c r="B9" s="118"/>
      <c r="C9" s="119" t="str">
        <f>IF(Source!BA15 &lt;&gt; "", Source!BA15, IF(Source!AU15 &lt;&gt; "", Source!AU15, ""))</f>
        <v/>
      </c>
      <c r="D9" s="119"/>
      <c r="E9" s="119"/>
      <c r="F9" s="119"/>
      <c r="G9" s="119"/>
      <c r="H9" s="119"/>
      <c r="I9" s="119"/>
      <c r="J9" s="120" t="s">
        <v>298</v>
      </c>
      <c r="K9" s="121"/>
      <c r="L9" s="106"/>
      <c r="M9" s="117"/>
    </row>
    <row r="10" spans="1:92" ht="13.5" customHeight="1" x14ac:dyDescent="0.25">
      <c r="A10" s="32"/>
      <c r="B10" s="32"/>
      <c r="C10" s="122" t="s">
        <v>299</v>
      </c>
      <c r="D10" s="122"/>
      <c r="E10" s="122"/>
      <c r="F10" s="122"/>
      <c r="G10" s="122"/>
      <c r="H10" s="122"/>
      <c r="I10" s="122"/>
      <c r="J10" s="115"/>
      <c r="K10" s="116" t="str">
        <f>IF(Source!AK15 &lt;&gt; "", Source!AK15, "")</f>
        <v/>
      </c>
      <c r="L10" s="109"/>
      <c r="M10" s="110"/>
    </row>
    <row r="11" spans="1:92" ht="14.1" customHeight="1" x14ac:dyDescent="0.25">
      <c r="A11" s="118" t="s">
        <v>300</v>
      </c>
      <c r="B11" s="118"/>
      <c r="C11" s="119" t="str">
        <f>IF(Source!AX12&lt;&gt; "", Source!AX12, IF(Source!AJ12 &lt;&gt; "", Source!AJ12, ""))</f>
        <v/>
      </c>
      <c r="D11" s="119"/>
      <c r="E11" s="119"/>
      <c r="F11" s="119"/>
      <c r="G11" s="119"/>
      <c r="H11" s="119"/>
      <c r="I11" s="119"/>
      <c r="J11" s="120" t="s">
        <v>298</v>
      </c>
      <c r="K11" s="121"/>
      <c r="L11" s="106"/>
      <c r="M11" s="117"/>
    </row>
    <row r="12" spans="1:92" ht="13.5" customHeight="1" x14ac:dyDescent="0.25">
      <c r="A12" s="32"/>
      <c r="B12" s="32"/>
      <c r="C12" s="122" t="s">
        <v>299</v>
      </c>
      <c r="D12" s="122"/>
      <c r="E12" s="122"/>
      <c r="F12" s="122"/>
      <c r="G12" s="122"/>
      <c r="H12" s="122"/>
      <c r="I12" s="122"/>
      <c r="J12" s="115"/>
      <c r="K12" s="116" t="str">
        <f>IF(Source!AO15 &lt;&gt; "", Source!AO15, "")</f>
        <v/>
      </c>
      <c r="L12" s="109"/>
      <c r="M12" s="110"/>
    </row>
    <row r="13" spans="1:92" ht="14.1" customHeight="1" x14ac:dyDescent="0.25">
      <c r="A13" s="118" t="s">
        <v>301</v>
      </c>
      <c r="B13" s="118"/>
      <c r="C13" s="119" t="str">
        <f>IF(Source!AY12&lt;&gt; "", Source!AY12, IF(Source!AN12 &lt;&gt; "", Source!AN12, ""))</f>
        <v/>
      </c>
      <c r="D13" s="119"/>
      <c r="E13" s="119"/>
      <c r="F13" s="119"/>
      <c r="G13" s="119"/>
      <c r="H13" s="119"/>
      <c r="I13" s="119"/>
      <c r="J13" s="120" t="s">
        <v>298</v>
      </c>
      <c r="K13" s="121"/>
      <c r="L13" s="106"/>
      <c r="M13" s="117"/>
    </row>
    <row r="14" spans="1:92" ht="13.5" customHeight="1" x14ac:dyDescent="0.25">
      <c r="A14" s="32"/>
      <c r="B14" s="32"/>
      <c r="C14" s="122" t="s">
        <v>299</v>
      </c>
      <c r="D14" s="122"/>
      <c r="E14" s="122"/>
      <c r="F14" s="122"/>
      <c r="G14" s="122"/>
      <c r="H14" s="122"/>
      <c r="I14" s="122"/>
      <c r="J14" s="115"/>
      <c r="K14" s="116" t="str">
        <f>IF(Source!CO15 &lt;&gt; "", Source!CO15, "")</f>
        <v/>
      </c>
      <c r="L14" s="109"/>
      <c r="M14" s="110"/>
    </row>
    <row r="15" spans="1:92" ht="27.85" x14ac:dyDescent="0.25">
      <c r="A15" s="118" t="s">
        <v>302</v>
      </c>
      <c r="B15" s="118"/>
      <c r="C15" s="119" t="s">
        <v>4</v>
      </c>
      <c r="D15" s="119"/>
      <c r="E15" s="119"/>
      <c r="F15" s="119"/>
      <c r="G15" s="119"/>
      <c r="H15" s="119"/>
      <c r="I15" s="119"/>
      <c r="J15" s="123"/>
      <c r="K15" s="121"/>
      <c r="L15" s="106"/>
      <c r="M15" s="117"/>
      <c r="CN15" s="155" t="s">
        <v>4</v>
      </c>
    </row>
    <row r="16" spans="1:92" ht="13.5" customHeight="1" x14ac:dyDescent="0.25">
      <c r="A16" s="32"/>
      <c r="B16" s="32"/>
      <c r="C16" s="122" t="s">
        <v>303</v>
      </c>
      <c r="D16" s="122"/>
      <c r="E16" s="122"/>
      <c r="F16" s="122"/>
      <c r="G16" s="122"/>
      <c r="H16" s="122"/>
      <c r="I16" s="122"/>
      <c r="J16" s="115"/>
      <c r="K16" s="116" t="str">
        <f>IF(Source!CP15 &lt;&gt; "", Source!CP15, "")</f>
        <v/>
      </c>
      <c r="L16" s="109"/>
      <c r="M16" s="110"/>
    </row>
    <row r="17" spans="1:13" ht="14.1" customHeight="1" x14ac:dyDescent="0.25">
      <c r="A17" s="118" t="s">
        <v>304</v>
      </c>
      <c r="B17" s="118"/>
      <c r="C17" s="119" t="str">
        <f>IF(Source!G12&lt;&gt;"Новый объект", Source!G12, "")</f>
        <v>07. Пусконаладочные работы ВЛЗ-10 кВ</v>
      </c>
      <c r="D17" s="119"/>
      <c r="E17" s="119"/>
      <c r="F17" s="119"/>
      <c r="G17" s="119"/>
      <c r="H17" s="119"/>
      <c r="I17" s="119"/>
      <c r="J17" s="123"/>
      <c r="K17" s="121"/>
      <c r="L17" s="106"/>
      <c r="M17" s="117"/>
    </row>
    <row r="18" spans="1:13" ht="13.5" customHeight="1" x14ac:dyDescent="0.25">
      <c r="A18" s="32"/>
      <c r="B18" s="32"/>
      <c r="C18" s="122" t="s">
        <v>305</v>
      </c>
      <c r="D18" s="122"/>
      <c r="E18" s="122"/>
      <c r="F18" s="122"/>
      <c r="G18" s="122"/>
      <c r="H18" s="122"/>
      <c r="I18" s="122"/>
      <c r="J18" s="32"/>
      <c r="K18" s="125"/>
      <c r="L18" s="125"/>
      <c r="M18" s="125"/>
    </row>
    <row r="19" spans="1:13" ht="14.1" customHeight="1" x14ac:dyDescent="0.25">
      <c r="A19" s="32"/>
      <c r="B19" s="32"/>
      <c r="C19" s="32"/>
      <c r="D19" s="32"/>
      <c r="E19" s="32"/>
      <c r="F19" s="32"/>
      <c r="G19" s="32"/>
      <c r="H19" s="126" t="s">
        <v>306</v>
      </c>
      <c r="I19" s="126"/>
      <c r="J19" s="127"/>
      <c r="K19" s="111" t="str">
        <f>IF(Source!CQ15 &lt;&gt; "", Source!CQ15, "")</f>
        <v/>
      </c>
      <c r="L19" s="112"/>
      <c r="M19" s="113"/>
    </row>
    <row r="20" spans="1:13" ht="14.1" customHeight="1" x14ac:dyDescent="0.25">
      <c r="A20" s="32"/>
      <c r="B20" s="32"/>
      <c r="C20" s="32"/>
      <c r="D20" s="32"/>
      <c r="E20" s="32"/>
      <c r="F20" s="32"/>
      <c r="G20" s="32"/>
      <c r="H20" s="128" t="s">
        <v>307</v>
      </c>
      <c r="I20" s="129"/>
      <c r="J20" s="130" t="s">
        <v>308</v>
      </c>
      <c r="K20" s="111" t="str">
        <f>IF(Source!CR15 &lt;&gt; "", Source!CR15, "")</f>
        <v/>
      </c>
      <c r="L20" s="112"/>
      <c r="M20" s="113"/>
    </row>
    <row r="21" spans="1:13" ht="14.1" customHeight="1" x14ac:dyDescent="0.25">
      <c r="A21" s="32"/>
      <c r="B21" s="32"/>
      <c r="C21" s="32"/>
      <c r="D21" s="32"/>
      <c r="E21" s="32"/>
      <c r="F21" s="32"/>
      <c r="G21" s="32"/>
      <c r="H21" s="32"/>
      <c r="I21" s="114"/>
      <c r="J21" s="130" t="s">
        <v>309</v>
      </c>
      <c r="K21" s="131" t="str">
        <f>IF(Source!CS15 &lt;&gt; 0, Source!CS15, "")</f>
        <v/>
      </c>
      <c r="L21" s="132"/>
      <c r="M21" s="133"/>
    </row>
    <row r="22" spans="1:13" ht="14.1" customHeight="1" x14ac:dyDescent="0.25">
      <c r="A22" s="32"/>
      <c r="B22" s="32"/>
      <c r="C22" s="32"/>
      <c r="D22" s="32"/>
      <c r="E22" s="32"/>
      <c r="F22" s="32"/>
      <c r="G22" s="32"/>
      <c r="H22" s="32"/>
      <c r="I22" s="32"/>
      <c r="J22" s="134" t="s">
        <v>310</v>
      </c>
      <c r="K22" s="111" t="str">
        <f>IF(Source!CT15 &lt;&gt; "", Source!CT15, "")</f>
        <v/>
      </c>
      <c r="L22" s="112"/>
      <c r="M22" s="113"/>
    </row>
    <row r="23" spans="1:13" ht="13.5" customHeight="1" x14ac:dyDescent="0.25">
      <c r="A23" s="32"/>
      <c r="B23" s="32"/>
      <c r="C23" s="32"/>
      <c r="D23" s="32"/>
      <c r="E23" s="32"/>
      <c r="F23" s="32"/>
      <c r="G23" s="135"/>
      <c r="H23" s="135"/>
      <c r="I23" s="135"/>
      <c r="J23" s="135"/>
      <c r="K23" s="124"/>
      <c r="L23" s="124"/>
      <c r="M23" s="124"/>
    </row>
    <row r="24" spans="1:13" ht="13.5" customHeight="1" x14ac:dyDescent="0.25">
      <c r="A24" s="32"/>
      <c r="B24" s="32"/>
      <c r="C24" s="32"/>
      <c r="D24" s="32"/>
      <c r="E24" s="32"/>
      <c r="F24" s="115"/>
      <c r="G24" s="136" t="s">
        <v>311</v>
      </c>
      <c r="H24" s="43" t="s">
        <v>312</v>
      </c>
      <c r="I24" s="139" t="s">
        <v>313</v>
      </c>
      <c r="J24" s="140"/>
      <c r="K24" s="141"/>
      <c r="L24" s="32"/>
      <c r="M24" s="32"/>
    </row>
    <row r="25" spans="1:13" ht="13.5" customHeight="1" x14ac:dyDescent="0.25">
      <c r="A25" s="32"/>
      <c r="B25" s="32"/>
      <c r="C25" s="32"/>
      <c r="D25" s="32"/>
      <c r="E25" s="32"/>
      <c r="F25" s="123"/>
      <c r="G25" s="142"/>
      <c r="H25" s="143"/>
      <c r="I25" s="52" t="s">
        <v>314</v>
      </c>
      <c r="J25" s="52" t="s">
        <v>315</v>
      </c>
      <c r="K25" s="141"/>
      <c r="L25" s="32"/>
      <c r="M25" s="32"/>
    </row>
    <row r="26" spans="1:13" ht="13.5" customHeight="1" x14ac:dyDescent="0.25">
      <c r="A26" s="32"/>
      <c r="B26" s="32"/>
      <c r="C26" s="32"/>
      <c r="D26" s="32"/>
      <c r="E26" s="32"/>
      <c r="F26" s="114"/>
      <c r="G26" s="144" t="str">
        <f>IF(Source!CN15 &lt;&gt; "", Source!CN15, "")</f>
        <v/>
      </c>
      <c r="H26" s="145" t="str">
        <f>IF(Source!CX15 &lt;&gt; 0, Source!CX15, "")</f>
        <v/>
      </c>
      <c r="I26" s="145" t="str">
        <f>IF(Source!CV15 &lt;&gt; 0, Source!CV15, "")</f>
        <v/>
      </c>
      <c r="J26" s="145" t="str">
        <f>IF(Source!CW15 &lt;&gt; 0, Source!CW15, "")</f>
        <v/>
      </c>
      <c r="K26" s="141"/>
      <c r="L26" s="32"/>
      <c r="M26" s="32"/>
    </row>
    <row r="27" spans="1:13" ht="13.5" customHeight="1" x14ac:dyDescent="0.25">
      <c r="A27" s="32"/>
      <c r="B27" s="32"/>
      <c r="C27" s="32"/>
      <c r="D27" s="32"/>
      <c r="E27" s="32"/>
      <c r="F27" s="32"/>
      <c r="G27" s="124"/>
      <c r="H27" s="124"/>
      <c r="I27" s="124"/>
      <c r="J27" s="124"/>
      <c r="K27" s="32"/>
      <c r="L27" s="32"/>
      <c r="M27" s="32"/>
    </row>
    <row r="28" spans="1:13" ht="17.55" customHeight="1" x14ac:dyDescent="0.3">
      <c r="A28" s="25" t="s">
        <v>316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</row>
    <row r="29" spans="1:13" ht="17.55" customHeight="1" x14ac:dyDescent="0.3">
      <c r="A29" s="25" t="s">
        <v>317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spans="1:13" ht="13.5" customHeight="1" x14ac:dyDescent="0.25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</row>
    <row r="31" spans="1:13" ht="14.1" customHeight="1" x14ac:dyDescent="0.25">
      <c r="A31" s="146" t="s">
        <v>228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</row>
    <row r="32" spans="1:13" ht="13.5" customHeight="1" x14ac:dyDescent="0.25">
      <c r="A32" s="139" t="s">
        <v>212</v>
      </c>
      <c r="B32" s="147"/>
      <c r="C32" s="136" t="s">
        <v>213</v>
      </c>
      <c r="D32" s="43" t="s">
        <v>214</v>
      </c>
      <c r="E32" s="43" t="s">
        <v>215</v>
      </c>
      <c r="F32" s="41" t="s">
        <v>216</v>
      </c>
      <c r="G32" s="40"/>
      <c r="H32" s="47"/>
      <c r="I32" s="41" t="s">
        <v>217</v>
      </c>
      <c r="J32" s="40"/>
      <c r="K32" s="40"/>
      <c r="L32" s="40"/>
      <c r="M32" s="47"/>
    </row>
    <row r="33" spans="1:13" ht="12.7" customHeight="1" x14ac:dyDescent="0.25">
      <c r="A33" s="43" t="s">
        <v>212</v>
      </c>
      <c r="B33" s="148" t="s">
        <v>318</v>
      </c>
      <c r="C33" s="137"/>
      <c r="D33" s="44"/>
      <c r="E33" s="44"/>
      <c r="F33" s="42"/>
      <c r="G33" s="46"/>
      <c r="H33" s="48"/>
      <c r="I33" s="151"/>
      <c r="J33" s="46"/>
      <c r="K33" s="46"/>
      <c r="L33" s="46"/>
      <c r="M33" s="48"/>
    </row>
    <row r="34" spans="1:13" ht="13.5" customHeight="1" x14ac:dyDescent="0.25">
      <c r="A34" s="44"/>
      <c r="B34" s="149"/>
      <c r="C34" s="137"/>
      <c r="D34" s="44"/>
      <c r="E34" s="44"/>
      <c r="F34" s="42"/>
      <c r="G34" s="46"/>
      <c r="H34" s="48"/>
      <c r="I34" s="151"/>
      <c r="J34" s="46"/>
      <c r="K34" s="46"/>
      <c r="L34" s="46"/>
      <c r="M34" s="48"/>
    </row>
    <row r="35" spans="1:13" ht="13.5" customHeight="1" x14ac:dyDescent="0.25">
      <c r="A35" s="44"/>
      <c r="B35" s="149"/>
      <c r="C35" s="137"/>
      <c r="D35" s="44"/>
      <c r="E35" s="44"/>
      <c r="F35" s="49"/>
      <c r="G35" s="50"/>
      <c r="H35" s="51"/>
      <c r="I35" s="152"/>
      <c r="J35" s="50"/>
      <c r="K35" s="50"/>
      <c r="L35" s="50"/>
      <c r="M35" s="51"/>
    </row>
    <row r="36" spans="1:13" ht="53.25" customHeight="1" x14ac:dyDescent="0.25">
      <c r="A36" s="45"/>
      <c r="B36" s="150"/>
      <c r="C36" s="138"/>
      <c r="D36" s="45"/>
      <c r="E36" s="45"/>
      <c r="F36" s="52" t="s">
        <v>218</v>
      </c>
      <c r="G36" s="52" t="s">
        <v>219</v>
      </c>
      <c r="H36" s="53" t="s">
        <v>220</v>
      </c>
      <c r="I36" s="52" t="s">
        <v>221</v>
      </c>
      <c r="J36" s="52" t="s">
        <v>222</v>
      </c>
      <c r="K36" s="52" t="s">
        <v>223</v>
      </c>
      <c r="L36" s="52" t="s">
        <v>219</v>
      </c>
      <c r="M36" s="52" t="s">
        <v>224</v>
      </c>
    </row>
    <row r="37" spans="1:13" ht="13.5" customHeight="1" x14ac:dyDescent="0.25">
      <c r="A37" s="153">
        <v>1</v>
      </c>
      <c r="B37" s="153">
        <v>2</v>
      </c>
      <c r="C37" s="153">
        <v>3</v>
      </c>
      <c r="D37" s="153">
        <v>4</v>
      </c>
      <c r="E37" s="153">
        <v>5</v>
      </c>
      <c r="F37" s="153">
        <v>6</v>
      </c>
      <c r="G37" s="153">
        <v>7</v>
      </c>
      <c r="H37" s="153">
        <v>8</v>
      </c>
      <c r="I37" s="153">
        <v>9</v>
      </c>
      <c r="J37" s="153">
        <v>10</v>
      </c>
      <c r="K37" s="153">
        <v>11</v>
      </c>
      <c r="L37" s="153">
        <v>12</v>
      </c>
      <c r="M37" s="153">
        <v>13</v>
      </c>
    </row>
    <row r="39" spans="1:13" ht="16.350000000000001" x14ac:dyDescent="0.25">
      <c r="A39" s="59" t="s">
        <v>319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</row>
    <row r="41" spans="1:13" ht="16.350000000000001" x14ac:dyDescent="0.25">
      <c r="A41" s="59" t="s">
        <v>229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</row>
    <row r="42" spans="1:13" ht="29.05" x14ac:dyDescent="0.25">
      <c r="A42" s="60" t="s">
        <v>21</v>
      </c>
      <c r="B42" s="60" t="s">
        <v>21</v>
      </c>
      <c r="C42" s="62" t="s">
        <v>230</v>
      </c>
      <c r="D42" s="62" t="str">
        <f>Source!G28</f>
        <v>Измерение сопротивления растеканию тока: заземлителя</v>
      </c>
      <c r="E42" s="63" t="str">
        <f>Source!H28</f>
        <v>измерение</v>
      </c>
      <c r="F42" s="64">
        <f>Source!K28</f>
        <v>1</v>
      </c>
      <c r="G42" s="64"/>
      <c r="H42" s="64">
        <f>Source!I28</f>
        <v>1</v>
      </c>
      <c r="I42" s="66"/>
      <c r="J42" s="65"/>
      <c r="K42" s="66"/>
      <c r="L42" s="65"/>
      <c r="M42" s="66"/>
    </row>
    <row r="43" spans="1:13" ht="14.55" x14ac:dyDescent="0.25">
      <c r="A43" s="61"/>
      <c r="B43" s="61"/>
      <c r="C43" s="64">
        <v>1</v>
      </c>
      <c r="D43" s="61" t="s">
        <v>231</v>
      </c>
      <c r="E43" s="63" t="s">
        <v>207</v>
      </c>
      <c r="F43" s="67"/>
      <c r="G43" s="64"/>
      <c r="H43" s="64">
        <f>Source!U28</f>
        <v>1</v>
      </c>
      <c r="I43" s="64"/>
      <c r="J43" s="64"/>
      <c r="K43" s="64"/>
      <c r="L43" s="64"/>
      <c r="M43" s="68">
        <f>SUM(M44:M45)-SUMIF(CE44:CE45, 1, M44:M45)</f>
        <v>1078.3499999999999</v>
      </c>
    </row>
    <row r="44" spans="1:13" ht="14.55" x14ac:dyDescent="0.25">
      <c r="A44" s="62"/>
      <c r="B44" s="62"/>
      <c r="C44" s="62" t="s">
        <v>179</v>
      </c>
      <c r="D44" s="62" t="s">
        <v>180</v>
      </c>
      <c r="E44" s="63" t="s">
        <v>181</v>
      </c>
      <c r="F44" s="64">
        <v>0.5</v>
      </c>
      <c r="G44" s="64"/>
      <c r="H44" s="64">
        <f>SmtRes!CX1</f>
        <v>0.5</v>
      </c>
      <c r="I44" s="66"/>
      <c r="J44" s="65"/>
      <c r="K44" s="66">
        <f>SmtRes!CZ1</f>
        <v>1090.46</v>
      </c>
      <c r="L44" s="65"/>
      <c r="M44" s="66">
        <f>SmtRes!DI1</f>
        <v>545.23</v>
      </c>
    </row>
    <row r="45" spans="1:13" ht="14.55" x14ac:dyDescent="0.25">
      <c r="A45" s="62"/>
      <c r="B45" s="62"/>
      <c r="C45" s="62" t="s">
        <v>182</v>
      </c>
      <c r="D45" s="69" t="s">
        <v>183</v>
      </c>
      <c r="E45" s="70" t="s">
        <v>181</v>
      </c>
      <c r="F45" s="71">
        <v>0.5</v>
      </c>
      <c r="G45" s="71"/>
      <c r="H45" s="71">
        <f>SmtRes!CX2</f>
        <v>0.5</v>
      </c>
      <c r="I45" s="72"/>
      <c r="J45" s="73"/>
      <c r="K45" s="72">
        <f>SmtRes!CZ2</f>
        <v>1066.23</v>
      </c>
      <c r="L45" s="73"/>
      <c r="M45" s="72">
        <f>SmtRes!DI2</f>
        <v>533.12</v>
      </c>
    </row>
    <row r="46" spans="1:13" ht="14.55" x14ac:dyDescent="0.25">
      <c r="A46" s="62"/>
      <c r="B46" s="62"/>
      <c r="C46" s="62"/>
      <c r="D46" s="75" t="s">
        <v>232</v>
      </c>
      <c r="E46" s="63"/>
      <c r="F46" s="64"/>
      <c r="G46" s="64"/>
      <c r="H46" s="64"/>
      <c r="I46" s="66"/>
      <c r="J46" s="65"/>
      <c r="K46" s="66"/>
      <c r="L46" s="65"/>
      <c r="M46" s="66">
        <f>M43</f>
        <v>1078.3499999999999</v>
      </c>
    </row>
    <row r="47" spans="1:13" ht="14.55" x14ac:dyDescent="0.25">
      <c r="A47" s="62"/>
      <c r="B47" s="62"/>
      <c r="C47" s="62"/>
      <c r="D47" s="62" t="s">
        <v>233</v>
      </c>
      <c r="E47" s="63"/>
      <c r="F47" s="64"/>
      <c r="G47" s="64"/>
      <c r="H47" s="64"/>
      <c r="I47" s="66"/>
      <c r="J47" s="65"/>
      <c r="K47" s="66"/>
      <c r="L47" s="65"/>
      <c r="M47" s="66">
        <f>SUM(AR42:AR50)+SUM(AS42:AS50)+SUM(AT42:AT50)+SUM(AU42:AU50)+SUM(AV42:AV50)</f>
        <v>1078.3499999999999</v>
      </c>
    </row>
    <row r="48" spans="1:13" ht="14.55" x14ac:dyDescent="0.25">
      <c r="A48" s="62"/>
      <c r="B48" s="62"/>
      <c r="C48" s="62" t="s">
        <v>29</v>
      </c>
      <c r="D48" s="62" t="s">
        <v>234</v>
      </c>
      <c r="E48" s="63" t="s">
        <v>235</v>
      </c>
      <c r="F48" s="64">
        <f>Source!BZ28</f>
        <v>74</v>
      </c>
      <c r="G48" s="64"/>
      <c r="H48" s="64">
        <f>Source!AT28</f>
        <v>74</v>
      </c>
      <c r="I48" s="66"/>
      <c r="J48" s="65"/>
      <c r="K48" s="66"/>
      <c r="L48" s="65"/>
      <c r="M48" s="66">
        <f>SUM(AZ42:AZ50)</f>
        <v>797.98</v>
      </c>
    </row>
    <row r="49" spans="1:82" ht="14.55" x14ac:dyDescent="0.25">
      <c r="A49" s="69"/>
      <c r="B49" s="69"/>
      <c r="C49" s="69" t="s">
        <v>30</v>
      </c>
      <c r="D49" s="69" t="s">
        <v>236</v>
      </c>
      <c r="E49" s="70" t="s">
        <v>235</v>
      </c>
      <c r="F49" s="71">
        <f>Source!CA28</f>
        <v>36</v>
      </c>
      <c r="G49" s="71"/>
      <c r="H49" s="71">
        <f>Source!AU28</f>
        <v>36</v>
      </c>
      <c r="I49" s="72"/>
      <c r="J49" s="73"/>
      <c r="K49" s="72"/>
      <c r="L49" s="73"/>
      <c r="M49" s="72">
        <f>SUM(BA42:BA50)</f>
        <v>388.21</v>
      </c>
    </row>
    <row r="50" spans="1:82" ht="13.95" x14ac:dyDescent="0.25">
      <c r="D50" s="77" t="s">
        <v>237</v>
      </c>
      <c r="E50" s="77"/>
      <c r="F50" s="77"/>
      <c r="G50" s="77"/>
      <c r="H50" s="77"/>
      <c r="I50" s="77"/>
      <c r="J50" s="78">
        <f>IF(F42&lt;&gt;0,L50/F42, 0)</f>
        <v>2264.54</v>
      </c>
      <c r="K50" s="78"/>
      <c r="L50" s="78">
        <f>M43+M48+M49</f>
        <v>2264.54</v>
      </c>
      <c r="M50" s="78"/>
      <c r="AD50">
        <f>ROUND((Source!AT28/100)*((ROUND(SUMIF(SmtRes!AQ1:'SmtRes'!AQ2,"=1",SmtRes!AD1:'SmtRes'!AD2)*Source!I28, 2)+ROUND(SUMIF(SmtRes!AQ1:'SmtRes'!AQ2,"=1",SmtRes!AC1:'SmtRes'!AC2)*Source!I28, 2))), 2)</f>
        <v>1595.95</v>
      </c>
      <c r="AE50">
        <f>ROUND((Source!AU28/100)*((ROUND(SUMIF(SmtRes!AQ1:'SmtRes'!AQ2,"=1",SmtRes!AD1:'SmtRes'!AD2)*Source!I28, 2)+ROUND(SUMIF(SmtRes!AQ1:'SmtRes'!AQ2,"=1",SmtRes!AC1:'SmtRes'!AC2)*Source!I28, 2))), 2)</f>
        <v>776.41</v>
      </c>
      <c r="AN50" s="74">
        <f>M43+M48+M49</f>
        <v>2264.54</v>
      </c>
      <c r="AO50">
        <f>0</f>
        <v>0</v>
      </c>
      <c r="AQ50" t="s">
        <v>238</v>
      </c>
      <c r="AR50" s="74">
        <f>M43</f>
        <v>1078.3499999999999</v>
      </c>
      <c r="AT50">
        <f>0</f>
        <v>0</v>
      </c>
      <c r="AV50" t="s">
        <v>238</v>
      </c>
      <c r="AW50">
        <f>0</f>
        <v>0</v>
      </c>
      <c r="AZ50">
        <f>Source!X28</f>
        <v>797.98</v>
      </c>
      <c r="BA50">
        <f>Source!Y28</f>
        <v>388.21</v>
      </c>
      <c r="BT50" s="74">
        <f>L50</f>
        <v>2264.54</v>
      </c>
      <c r="BW50">
        <f>ROUND(L50*80/100, 2)</f>
        <v>1811.63</v>
      </c>
      <c r="BX50" s="74">
        <f>L50-BW50</f>
        <v>452.90999999999985</v>
      </c>
      <c r="CB50">
        <f>Source!BM28</f>
        <v>200001</v>
      </c>
      <c r="CC50" t="str">
        <f>Source!E28</f>
        <v>1</v>
      </c>
      <c r="CD50">
        <v>4</v>
      </c>
    </row>
    <row r="51" spans="1:82" ht="43.6" x14ac:dyDescent="0.25">
      <c r="A51" s="60" t="s">
        <v>31</v>
      </c>
      <c r="B51" s="60" t="s">
        <v>31</v>
      </c>
      <c r="C51" s="62" t="s">
        <v>239</v>
      </c>
      <c r="D51" s="62" t="str">
        <f>Source!G29</f>
        <v>Проверка наличия цепи между заземлителями и заземленными элементами</v>
      </c>
      <c r="E51" s="63" t="str">
        <f>Source!H29</f>
        <v>100 измерений</v>
      </c>
      <c r="F51" s="64">
        <f>Source!K29</f>
        <v>0.02</v>
      </c>
      <c r="G51" s="64"/>
      <c r="H51" s="64">
        <f>Source!I29</f>
        <v>0.02</v>
      </c>
      <c r="I51" s="66"/>
      <c r="J51" s="65"/>
      <c r="K51" s="66"/>
      <c r="L51" s="65"/>
      <c r="M51" s="66"/>
    </row>
    <row r="52" spans="1:82" x14ac:dyDescent="0.25">
      <c r="D52" s="79" t="str">
        <f>"Объем: "&amp;Source!I29&amp;"=2/"&amp;"100"</f>
        <v>Объем: 0,02=2/100</v>
      </c>
    </row>
    <row r="53" spans="1:82" ht="14.55" x14ac:dyDescent="0.25">
      <c r="A53" s="61"/>
      <c r="B53" s="61"/>
      <c r="C53" s="64">
        <v>1</v>
      </c>
      <c r="D53" s="61" t="s">
        <v>231</v>
      </c>
      <c r="E53" s="63" t="s">
        <v>207</v>
      </c>
      <c r="F53" s="67"/>
      <c r="G53" s="64"/>
      <c r="H53" s="64">
        <f>Source!U29</f>
        <v>0.25919999999999999</v>
      </c>
      <c r="I53" s="64"/>
      <c r="J53" s="64"/>
      <c r="K53" s="64"/>
      <c r="L53" s="64"/>
      <c r="M53" s="68">
        <f>SUM(M54:M55)-SUMIF(CE54:CE55, 1, M54:M55)</f>
        <v>279.5</v>
      </c>
    </row>
    <row r="54" spans="1:82" ht="14.55" x14ac:dyDescent="0.25">
      <c r="A54" s="62"/>
      <c r="B54" s="62"/>
      <c r="C54" s="62" t="s">
        <v>179</v>
      </c>
      <c r="D54" s="62" t="s">
        <v>180</v>
      </c>
      <c r="E54" s="63" t="s">
        <v>181</v>
      </c>
      <c r="F54" s="64">
        <v>6.48</v>
      </c>
      <c r="G54" s="64"/>
      <c r="H54" s="64">
        <f>SmtRes!CX3</f>
        <v>0.12959999999999999</v>
      </c>
      <c r="I54" s="66"/>
      <c r="J54" s="65"/>
      <c r="K54" s="66">
        <f>SmtRes!CZ3</f>
        <v>1090.46</v>
      </c>
      <c r="L54" s="65"/>
      <c r="M54" s="66">
        <f>SmtRes!DI3</f>
        <v>141.32</v>
      </c>
    </row>
    <row r="55" spans="1:82" ht="14.55" x14ac:dyDescent="0.25">
      <c r="A55" s="62"/>
      <c r="B55" s="62"/>
      <c r="C55" s="62" t="s">
        <v>182</v>
      </c>
      <c r="D55" s="69" t="s">
        <v>183</v>
      </c>
      <c r="E55" s="70" t="s">
        <v>181</v>
      </c>
      <c r="F55" s="71">
        <v>6.48</v>
      </c>
      <c r="G55" s="71"/>
      <c r="H55" s="71">
        <f>SmtRes!CX4</f>
        <v>0.12959999999999999</v>
      </c>
      <c r="I55" s="72"/>
      <c r="J55" s="73"/>
      <c r="K55" s="72">
        <f>SmtRes!CZ4</f>
        <v>1066.23</v>
      </c>
      <c r="L55" s="73"/>
      <c r="M55" s="72">
        <f>SmtRes!DI4</f>
        <v>138.18</v>
      </c>
    </row>
    <row r="56" spans="1:82" ht="14.55" x14ac:dyDescent="0.25">
      <c r="A56" s="62"/>
      <c r="B56" s="62"/>
      <c r="C56" s="62"/>
      <c r="D56" s="75" t="s">
        <v>232</v>
      </c>
      <c r="E56" s="63"/>
      <c r="F56" s="64"/>
      <c r="G56" s="64"/>
      <c r="H56" s="64"/>
      <c r="I56" s="66"/>
      <c r="J56" s="65"/>
      <c r="K56" s="66"/>
      <c r="L56" s="65"/>
      <c r="M56" s="66">
        <f>M53</f>
        <v>279.5</v>
      </c>
    </row>
    <row r="57" spans="1:82" ht="14.55" x14ac:dyDescent="0.25">
      <c r="A57" s="62"/>
      <c r="B57" s="62"/>
      <c r="C57" s="62"/>
      <c r="D57" s="62" t="s">
        <v>233</v>
      </c>
      <c r="E57" s="63"/>
      <c r="F57" s="64"/>
      <c r="G57" s="64"/>
      <c r="H57" s="64"/>
      <c r="I57" s="66"/>
      <c r="J57" s="65"/>
      <c r="K57" s="66"/>
      <c r="L57" s="65"/>
      <c r="M57" s="66">
        <f>SUM(AR51:AR60)+SUM(AS51:AS60)+SUM(AT51:AT60)+SUM(AU51:AU60)+SUM(AV51:AV60)</f>
        <v>279.5</v>
      </c>
    </row>
    <row r="58" spans="1:82" ht="14.55" x14ac:dyDescent="0.25">
      <c r="A58" s="62"/>
      <c r="B58" s="62"/>
      <c r="C58" s="62" t="s">
        <v>29</v>
      </c>
      <c r="D58" s="62" t="s">
        <v>234</v>
      </c>
      <c r="E58" s="63" t="s">
        <v>235</v>
      </c>
      <c r="F58" s="64">
        <f>Source!BZ29</f>
        <v>74</v>
      </c>
      <c r="G58" s="64"/>
      <c r="H58" s="64">
        <f>Source!AT29</f>
        <v>74</v>
      </c>
      <c r="I58" s="66"/>
      <c r="J58" s="65"/>
      <c r="K58" s="66"/>
      <c r="L58" s="65"/>
      <c r="M58" s="66">
        <f>SUM(AZ51:AZ60)</f>
        <v>206.83</v>
      </c>
    </row>
    <row r="59" spans="1:82" ht="14.55" x14ac:dyDescent="0.25">
      <c r="A59" s="69"/>
      <c r="B59" s="69"/>
      <c r="C59" s="69" t="s">
        <v>30</v>
      </c>
      <c r="D59" s="69" t="s">
        <v>236</v>
      </c>
      <c r="E59" s="70" t="s">
        <v>235</v>
      </c>
      <c r="F59" s="71">
        <f>Source!CA29</f>
        <v>36</v>
      </c>
      <c r="G59" s="71"/>
      <c r="H59" s="71">
        <f>Source!AU29</f>
        <v>36</v>
      </c>
      <c r="I59" s="72"/>
      <c r="J59" s="73"/>
      <c r="K59" s="72"/>
      <c r="L59" s="73"/>
      <c r="M59" s="72">
        <f>SUM(BA51:BA60)</f>
        <v>100.62</v>
      </c>
    </row>
    <row r="60" spans="1:82" ht="13.95" x14ac:dyDescent="0.25">
      <c r="D60" s="77" t="s">
        <v>237</v>
      </c>
      <c r="E60" s="77"/>
      <c r="F60" s="77"/>
      <c r="G60" s="77"/>
      <c r="H60" s="77"/>
      <c r="I60" s="77"/>
      <c r="J60" s="78">
        <f>IF(F51&lt;&gt;0,L60/F51, 0)</f>
        <v>29347.5</v>
      </c>
      <c r="K60" s="78"/>
      <c r="L60" s="78">
        <f>M53+M58+M59</f>
        <v>586.95000000000005</v>
      </c>
      <c r="M60" s="78"/>
      <c r="AD60">
        <f>ROUND((Source!AT29/100)*((ROUND(SUMIF(SmtRes!AQ3:'SmtRes'!AQ4,"=1",SmtRes!AD3:'SmtRes'!AD4)*Source!I29, 2)+ROUND(SUMIF(SmtRes!AQ3:'SmtRes'!AQ4,"=1",SmtRes!AC3:'SmtRes'!AC4)*Source!I29, 2))), 2)</f>
        <v>31.92</v>
      </c>
      <c r="AE60">
        <f>ROUND((Source!AU29/100)*((ROUND(SUMIF(SmtRes!AQ3:'SmtRes'!AQ4,"=1",SmtRes!AD3:'SmtRes'!AD4)*Source!I29, 2)+ROUND(SUMIF(SmtRes!AQ3:'SmtRes'!AQ4,"=1",SmtRes!AC3:'SmtRes'!AC4)*Source!I29, 2))), 2)</f>
        <v>15.53</v>
      </c>
      <c r="AN60" s="74">
        <f>M53+M58+M59</f>
        <v>586.95000000000005</v>
      </c>
      <c r="AO60">
        <f>0</f>
        <v>0</v>
      </c>
      <c r="AQ60" t="s">
        <v>238</v>
      </c>
      <c r="AR60" s="74">
        <f>M53</f>
        <v>279.5</v>
      </c>
      <c r="AT60">
        <f>0</f>
        <v>0</v>
      </c>
      <c r="AV60" t="s">
        <v>238</v>
      </c>
      <c r="AW60">
        <f>0</f>
        <v>0</v>
      </c>
      <c r="AZ60">
        <f>Source!X29</f>
        <v>206.83</v>
      </c>
      <c r="BA60">
        <f>Source!Y29</f>
        <v>100.62</v>
      </c>
      <c r="BT60" s="74">
        <f>L60</f>
        <v>586.95000000000005</v>
      </c>
      <c r="BW60">
        <f>ROUND(L60*80/100, 2)</f>
        <v>469.56</v>
      </c>
      <c r="BX60" s="74">
        <f>L60-BW60</f>
        <v>117.39000000000004</v>
      </c>
      <c r="CB60">
        <f>Source!BM29</f>
        <v>200001</v>
      </c>
      <c r="CC60" t="str">
        <f>Source!E29</f>
        <v>2</v>
      </c>
      <c r="CD60">
        <v>4</v>
      </c>
    </row>
    <row r="61" spans="1:82" ht="41.75" x14ac:dyDescent="0.25">
      <c r="A61" s="60" t="s">
        <v>36</v>
      </c>
      <c r="B61" s="60" t="s">
        <v>36</v>
      </c>
      <c r="C61" s="62" t="s">
        <v>240</v>
      </c>
      <c r="D61" s="62" t="str">
        <f>Source!G30</f>
        <v>Фазировка электрической линии или трансформатора с сетью напряжением: свыше 1 кВ</v>
      </c>
      <c r="E61" s="63" t="str">
        <f>Source!H30</f>
        <v>шт</v>
      </c>
      <c r="F61" s="64">
        <f>Source!K30</f>
        <v>1</v>
      </c>
      <c r="G61" s="64"/>
      <c r="H61" s="64">
        <f>Source!I30</f>
        <v>1</v>
      </c>
      <c r="I61" s="66"/>
      <c r="J61" s="65"/>
      <c r="K61" s="66"/>
      <c r="L61" s="65"/>
      <c r="M61" s="66"/>
    </row>
    <row r="62" spans="1:82" ht="14.55" x14ac:dyDescent="0.25">
      <c r="A62" s="61"/>
      <c r="B62" s="61"/>
      <c r="C62" s="64">
        <v>1</v>
      </c>
      <c r="D62" s="61" t="s">
        <v>231</v>
      </c>
      <c r="E62" s="63" t="s">
        <v>207</v>
      </c>
      <c r="F62" s="67"/>
      <c r="G62" s="64"/>
      <c r="H62" s="64">
        <f>Source!U30</f>
        <v>1.62</v>
      </c>
      <c r="I62" s="64"/>
      <c r="J62" s="64"/>
      <c r="K62" s="64"/>
      <c r="L62" s="64"/>
      <c r="M62" s="68">
        <f>SUM(M63:M64)-SUMIF(CE63:CE64, 1, M63:M64)</f>
        <v>1746.92</v>
      </c>
    </row>
    <row r="63" spans="1:82" ht="14.55" x14ac:dyDescent="0.25">
      <c r="A63" s="62"/>
      <c r="B63" s="62"/>
      <c r="C63" s="62" t="s">
        <v>179</v>
      </c>
      <c r="D63" s="62" t="s">
        <v>180</v>
      </c>
      <c r="E63" s="63" t="s">
        <v>181</v>
      </c>
      <c r="F63" s="64">
        <v>0.81</v>
      </c>
      <c r="G63" s="64"/>
      <c r="H63" s="64">
        <f>SmtRes!CX5</f>
        <v>0.81</v>
      </c>
      <c r="I63" s="66"/>
      <c r="J63" s="65"/>
      <c r="K63" s="66">
        <f>SmtRes!CZ5</f>
        <v>1090.46</v>
      </c>
      <c r="L63" s="65"/>
      <c r="M63" s="66">
        <f>SmtRes!DI5</f>
        <v>883.27</v>
      </c>
    </row>
    <row r="64" spans="1:82" ht="14.55" x14ac:dyDescent="0.25">
      <c r="A64" s="62"/>
      <c r="B64" s="62"/>
      <c r="C64" s="62" t="s">
        <v>182</v>
      </c>
      <c r="D64" s="69" t="s">
        <v>183</v>
      </c>
      <c r="E64" s="70" t="s">
        <v>181</v>
      </c>
      <c r="F64" s="71">
        <v>0.81</v>
      </c>
      <c r="G64" s="71"/>
      <c r="H64" s="71">
        <f>SmtRes!CX6</f>
        <v>0.81</v>
      </c>
      <c r="I64" s="72"/>
      <c r="J64" s="73"/>
      <c r="K64" s="72">
        <f>SmtRes!CZ6</f>
        <v>1066.23</v>
      </c>
      <c r="L64" s="73"/>
      <c r="M64" s="72">
        <f>SmtRes!DI6</f>
        <v>863.65</v>
      </c>
    </row>
    <row r="65" spans="1:82" ht="14.55" x14ac:dyDescent="0.25">
      <c r="A65" s="62"/>
      <c r="B65" s="62"/>
      <c r="C65" s="62"/>
      <c r="D65" s="75" t="s">
        <v>232</v>
      </c>
      <c r="E65" s="63"/>
      <c r="F65" s="64"/>
      <c r="G65" s="64"/>
      <c r="H65" s="64"/>
      <c r="I65" s="66"/>
      <c r="J65" s="65"/>
      <c r="K65" s="66"/>
      <c r="L65" s="65"/>
      <c r="M65" s="66">
        <f>M62</f>
        <v>1746.92</v>
      </c>
    </row>
    <row r="66" spans="1:82" ht="14.55" x14ac:dyDescent="0.25">
      <c r="A66" s="62"/>
      <c r="B66" s="62"/>
      <c r="C66" s="62"/>
      <c r="D66" s="62" t="s">
        <v>233</v>
      </c>
      <c r="E66" s="63"/>
      <c r="F66" s="64"/>
      <c r="G66" s="64"/>
      <c r="H66" s="64"/>
      <c r="I66" s="66"/>
      <c r="J66" s="65"/>
      <c r="K66" s="66"/>
      <c r="L66" s="65"/>
      <c r="M66" s="66">
        <f>SUM(AR61:AR69)+SUM(AS61:AS69)+SUM(AT61:AT69)+SUM(AU61:AU69)+SUM(AV61:AV69)</f>
        <v>1746.92</v>
      </c>
    </row>
    <row r="67" spans="1:82" ht="14.55" x14ac:dyDescent="0.25">
      <c r="A67" s="62"/>
      <c r="B67" s="62"/>
      <c r="C67" s="62" t="s">
        <v>29</v>
      </c>
      <c r="D67" s="62" t="s">
        <v>234</v>
      </c>
      <c r="E67" s="63" t="s">
        <v>235</v>
      </c>
      <c r="F67" s="64">
        <f>Source!BZ30</f>
        <v>74</v>
      </c>
      <c r="G67" s="64"/>
      <c r="H67" s="64">
        <f>Source!AT30</f>
        <v>74</v>
      </c>
      <c r="I67" s="66"/>
      <c r="J67" s="65"/>
      <c r="K67" s="66"/>
      <c r="L67" s="65"/>
      <c r="M67" s="66">
        <f>SUM(AZ61:AZ69)</f>
        <v>1292.72</v>
      </c>
    </row>
    <row r="68" spans="1:82" ht="14.55" x14ac:dyDescent="0.25">
      <c r="A68" s="69"/>
      <c r="B68" s="69"/>
      <c r="C68" s="69" t="s">
        <v>30</v>
      </c>
      <c r="D68" s="69" t="s">
        <v>236</v>
      </c>
      <c r="E68" s="70" t="s">
        <v>235</v>
      </c>
      <c r="F68" s="71">
        <f>Source!CA30</f>
        <v>36</v>
      </c>
      <c r="G68" s="71"/>
      <c r="H68" s="71">
        <f>Source!AU30</f>
        <v>36</v>
      </c>
      <c r="I68" s="72"/>
      <c r="J68" s="73"/>
      <c r="K68" s="72"/>
      <c r="L68" s="73"/>
      <c r="M68" s="72">
        <f>SUM(BA61:BA69)</f>
        <v>628.89</v>
      </c>
    </row>
    <row r="69" spans="1:82" ht="13.95" x14ac:dyDescent="0.25">
      <c r="D69" s="77" t="s">
        <v>237</v>
      </c>
      <c r="E69" s="77"/>
      <c r="F69" s="77"/>
      <c r="G69" s="77"/>
      <c r="H69" s="77"/>
      <c r="I69" s="77"/>
      <c r="J69" s="78">
        <f>IF(F61&lt;&gt;0,L69/F61, 0)</f>
        <v>3668.53</v>
      </c>
      <c r="K69" s="78"/>
      <c r="L69" s="78">
        <f>M62+M67+M68</f>
        <v>3668.53</v>
      </c>
      <c r="M69" s="78"/>
      <c r="AD69">
        <f>ROUND((Source!AT30/100)*((ROUND(SUMIF(SmtRes!AQ5:'SmtRes'!AQ6,"=1",SmtRes!AD5:'SmtRes'!AD6)*Source!I30, 2)+ROUND(SUMIF(SmtRes!AQ5:'SmtRes'!AQ6,"=1",SmtRes!AC5:'SmtRes'!AC6)*Source!I30, 2))), 2)</f>
        <v>1595.95</v>
      </c>
      <c r="AE69">
        <f>ROUND((Source!AU30/100)*((ROUND(SUMIF(SmtRes!AQ5:'SmtRes'!AQ6,"=1",SmtRes!AD5:'SmtRes'!AD6)*Source!I30, 2)+ROUND(SUMIF(SmtRes!AQ5:'SmtRes'!AQ6,"=1",SmtRes!AC5:'SmtRes'!AC6)*Source!I30, 2))), 2)</f>
        <v>776.41</v>
      </c>
      <c r="AN69" s="74">
        <f>M62+M67+M68</f>
        <v>3668.53</v>
      </c>
      <c r="AO69">
        <f>0</f>
        <v>0</v>
      </c>
      <c r="AQ69" t="s">
        <v>238</v>
      </c>
      <c r="AR69" s="74">
        <f>M62</f>
        <v>1746.92</v>
      </c>
      <c r="AT69">
        <f>0</f>
        <v>0</v>
      </c>
      <c r="AV69" t="s">
        <v>238</v>
      </c>
      <c r="AW69">
        <f>0</f>
        <v>0</v>
      </c>
      <c r="AZ69">
        <f>Source!X30</f>
        <v>1292.72</v>
      </c>
      <c r="BA69">
        <f>Source!Y30</f>
        <v>628.89</v>
      </c>
      <c r="BT69" s="74">
        <f>L69</f>
        <v>3668.53</v>
      </c>
      <c r="BW69">
        <f>ROUND(L69*80/100, 2)</f>
        <v>2934.82</v>
      </c>
      <c r="BX69" s="74">
        <f>L69-BW69</f>
        <v>733.71</v>
      </c>
      <c r="CB69">
        <f>Source!BM30</f>
        <v>200001</v>
      </c>
      <c r="CC69" t="str">
        <f>Source!E30</f>
        <v>3</v>
      </c>
      <c r="CD69">
        <v>4</v>
      </c>
    </row>
    <row r="70" spans="1:82" ht="29.05" x14ac:dyDescent="0.25">
      <c r="A70" s="60" t="s">
        <v>42</v>
      </c>
      <c r="B70" s="60" t="s">
        <v>42</v>
      </c>
      <c r="C70" s="62" t="s">
        <v>241</v>
      </c>
      <c r="D70" s="62" t="str">
        <f>Source!G31</f>
        <v>Измерение токов утечки: ограничителя напряжения</v>
      </c>
      <c r="E70" s="63" t="str">
        <f>Source!H31</f>
        <v>измерение</v>
      </c>
      <c r="F70" s="64">
        <f>Source!K31</f>
        <v>3</v>
      </c>
      <c r="G70" s="64"/>
      <c r="H70" s="64">
        <f>Source!I31</f>
        <v>3</v>
      </c>
      <c r="I70" s="66"/>
      <c r="J70" s="65"/>
      <c r="K70" s="66"/>
      <c r="L70" s="65"/>
      <c r="M70" s="66"/>
    </row>
    <row r="71" spans="1:82" ht="14.55" x14ac:dyDescent="0.25">
      <c r="A71" s="61"/>
      <c r="B71" s="61"/>
      <c r="C71" s="64">
        <v>1</v>
      </c>
      <c r="D71" s="61" t="s">
        <v>231</v>
      </c>
      <c r="E71" s="63" t="s">
        <v>207</v>
      </c>
      <c r="F71" s="67"/>
      <c r="G71" s="64"/>
      <c r="H71" s="64">
        <f>Source!U31</f>
        <v>5.4</v>
      </c>
      <c r="I71" s="64"/>
      <c r="J71" s="64"/>
      <c r="K71" s="64"/>
      <c r="L71" s="64"/>
      <c r="M71" s="68">
        <f>SUM(M72:M73)-SUMIF(CE72:CE73, 1, M72:M73)</f>
        <v>5823.0599999999995</v>
      </c>
    </row>
    <row r="72" spans="1:82" ht="14.55" x14ac:dyDescent="0.25">
      <c r="A72" s="62"/>
      <c r="B72" s="62"/>
      <c r="C72" s="62" t="s">
        <v>179</v>
      </c>
      <c r="D72" s="62" t="s">
        <v>180</v>
      </c>
      <c r="E72" s="63" t="s">
        <v>181</v>
      </c>
      <c r="F72" s="64">
        <v>0.9</v>
      </c>
      <c r="G72" s="64"/>
      <c r="H72" s="64">
        <f>SmtRes!CX7</f>
        <v>2.7</v>
      </c>
      <c r="I72" s="66"/>
      <c r="J72" s="65"/>
      <c r="K72" s="66">
        <f>SmtRes!CZ7</f>
        <v>1090.46</v>
      </c>
      <c r="L72" s="65"/>
      <c r="M72" s="66">
        <f>SmtRes!DI7</f>
        <v>2944.24</v>
      </c>
    </row>
    <row r="73" spans="1:82" ht="14.55" x14ac:dyDescent="0.25">
      <c r="A73" s="62"/>
      <c r="B73" s="62"/>
      <c r="C73" s="62" t="s">
        <v>182</v>
      </c>
      <c r="D73" s="69" t="s">
        <v>183</v>
      </c>
      <c r="E73" s="70" t="s">
        <v>181</v>
      </c>
      <c r="F73" s="71">
        <v>0.9</v>
      </c>
      <c r="G73" s="71"/>
      <c r="H73" s="71">
        <f>SmtRes!CX8</f>
        <v>2.7</v>
      </c>
      <c r="I73" s="72"/>
      <c r="J73" s="73"/>
      <c r="K73" s="72">
        <f>SmtRes!CZ8</f>
        <v>1066.23</v>
      </c>
      <c r="L73" s="73"/>
      <c r="M73" s="72">
        <f>SmtRes!DI8</f>
        <v>2878.82</v>
      </c>
    </row>
    <row r="74" spans="1:82" ht="14.55" x14ac:dyDescent="0.25">
      <c r="A74" s="62"/>
      <c r="B74" s="62"/>
      <c r="C74" s="62"/>
      <c r="D74" s="75" t="s">
        <v>232</v>
      </c>
      <c r="E74" s="63"/>
      <c r="F74" s="64"/>
      <c r="G74" s="64"/>
      <c r="H74" s="64"/>
      <c r="I74" s="66"/>
      <c r="J74" s="65"/>
      <c r="K74" s="66"/>
      <c r="L74" s="65"/>
      <c r="M74" s="66">
        <f>M71</f>
        <v>5823.0599999999995</v>
      </c>
    </row>
    <row r="75" spans="1:82" ht="14.55" x14ac:dyDescent="0.25">
      <c r="A75" s="62"/>
      <c r="B75" s="62"/>
      <c r="C75" s="62"/>
      <c r="D75" s="62" t="s">
        <v>233</v>
      </c>
      <c r="E75" s="63"/>
      <c r="F75" s="64"/>
      <c r="G75" s="64"/>
      <c r="H75" s="64"/>
      <c r="I75" s="66"/>
      <c r="J75" s="65"/>
      <c r="K75" s="66"/>
      <c r="L75" s="65"/>
      <c r="M75" s="66">
        <f>SUM(AR70:AR78)+SUM(AS70:AS78)+SUM(AT70:AT78)+SUM(AU70:AU78)+SUM(AV70:AV78)</f>
        <v>5823.0599999999995</v>
      </c>
    </row>
    <row r="76" spans="1:82" ht="14.55" x14ac:dyDescent="0.25">
      <c r="A76" s="62"/>
      <c r="B76" s="62"/>
      <c r="C76" s="62" t="s">
        <v>29</v>
      </c>
      <c r="D76" s="62" t="s">
        <v>234</v>
      </c>
      <c r="E76" s="63" t="s">
        <v>235</v>
      </c>
      <c r="F76" s="64">
        <f>Source!BZ31</f>
        <v>74</v>
      </c>
      <c r="G76" s="64"/>
      <c r="H76" s="64">
        <f>Source!AT31</f>
        <v>74</v>
      </c>
      <c r="I76" s="66"/>
      <c r="J76" s="65"/>
      <c r="K76" s="66"/>
      <c r="L76" s="65"/>
      <c r="M76" s="66">
        <f>SUM(AZ70:AZ78)</f>
        <v>4309.0600000000004</v>
      </c>
    </row>
    <row r="77" spans="1:82" ht="14.55" x14ac:dyDescent="0.25">
      <c r="A77" s="69"/>
      <c r="B77" s="69"/>
      <c r="C77" s="69" t="s">
        <v>30</v>
      </c>
      <c r="D77" s="69" t="s">
        <v>236</v>
      </c>
      <c r="E77" s="70" t="s">
        <v>235</v>
      </c>
      <c r="F77" s="71">
        <f>Source!CA31</f>
        <v>36</v>
      </c>
      <c r="G77" s="71"/>
      <c r="H77" s="71">
        <f>Source!AU31</f>
        <v>36</v>
      </c>
      <c r="I77" s="72"/>
      <c r="J77" s="73"/>
      <c r="K77" s="72"/>
      <c r="L77" s="73"/>
      <c r="M77" s="72">
        <f>SUM(BA70:BA78)</f>
        <v>2096.3000000000002</v>
      </c>
    </row>
    <row r="78" spans="1:82" ht="13.95" x14ac:dyDescent="0.25">
      <c r="D78" s="77" t="s">
        <v>237</v>
      </c>
      <c r="E78" s="77"/>
      <c r="F78" s="77"/>
      <c r="G78" s="77"/>
      <c r="H78" s="77"/>
      <c r="I78" s="77"/>
      <c r="J78" s="78">
        <f>IF(F70&lt;&gt;0,L78/F70, 0)</f>
        <v>4076.1399999999994</v>
      </c>
      <c r="K78" s="78"/>
      <c r="L78" s="78">
        <f>M71+M76+M77</f>
        <v>12228.419999999998</v>
      </c>
      <c r="M78" s="78"/>
      <c r="AD78">
        <f>ROUND((Source!AT31/100)*((ROUND(SUMIF(SmtRes!AQ7:'SmtRes'!AQ8,"=1",SmtRes!AD7:'SmtRes'!AD8)*Source!I31, 2)+ROUND(SUMIF(SmtRes!AQ7:'SmtRes'!AQ8,"=1",SmtRes!AC7:'SmtRes'!AC8)*Source!I31, 2))), 2)</f>
        <v>4787.8500000000004</v>
      </c>
      <c r="AE78">
        <f>ROUND((Source!AU31/100)*((ROUND(SUMIF(SmtRes!AQ7:'SmtRes'!AQ8,"=1",SmtRes!AD7:'SmtRes'!AD8)*Source!I31, 2)+ROUND(SUMIF(SmtRes!AQ7:'SmtRes'!AQ8,"=1",SmtRes!AC7:'SmtRes'!AC8)*Source!I31, 2))), 2)</f>
        <v>2329.23</v>
      </c>
      <c r="AN78" s="74">
        <f>M71+M76+M77</f>
        <v>12228.419999999998</v>
      </c>
      <c r="AO78">
        <f>0</f>
        <v>0</v>
      </c>
      <c r="AQ78" t="s">
        <v>238</v>
      </c>
      <c r="AR78" s="74">
        <f>M71</f>
        <v>5823.0599999999995</v>
      </c>
      <c r="AT78">
        <f>0</f>
        <v>0</v>
      </c>
      <c r="AV78" t="s">
        <v>238</v>
      </c>
      <c r="AW78">
        <f>0</f>
        <v>0</v>
      </c>
      <c r="AZ78">
        <f>Source!X31</f>
        <v>4309.0600000000004</v>
      </c>
      <c r="BA78">
        <f>Source!Y31</f>
        <v>2096.3000000000002</v>
      </c>
      <c r="BT78" s="74">
        <f>L78</f>
        <v>12228.419999999998</v>
      </c>
      <c r="BW78">
        <f>ROUND(L78*80/100, 2)</f>
        <v>9782.74</v>
      </c>
      <c r="BX78" s="74">
        <f>L78-BW78</f>
        <v>2445.6799999999985</v>
      </c>
      <c r="CB78">
        <f>Source!BM31</f>
        <v>200001</v>
      </c>
      <c r="CC78" t="str">
        <f>Source!E31</f>
        <v>4</v>
      </c>
      <c r="CD78">
        <v>4</v>
      </c>
    </row>
    <row r="80" spans="1:82" ht="13.95" x14ac:dyDescent="0.25">
      <c r="A80" s="82"/>
      <c r="B80" s="82"/>
      <c r="C80" s="83"/>
      <c r="D80" s="84" t="s">
        <v>242</v>
      </c>
      <c r="E80" s="84"/>
      <c r="F80" s="84"/>
      <c r="G80" s="84"/>
      <c r="H80" s="84"/>
      <c r="I80" s="84"/>
      <c r="J80" s="68"/>
      <c r="K80" s="82"/>
      <c r="L80" s="85"/>
      <c r="M80" s="68">
        <f>M82+M83+M89+M93</f>
        <v>8927.83</v>
      </c>
    </row>
    <row r="81" spans="1:13" ht="13.95" x14ac:dyDescent="0.25">
      <c r="A81" s="76"/>
      <c r="B81" s="76"/>
      <c r="C81" s="80"/>
      <c r="D81" s="86" t="s">
        <v>243</v>
      </c>
      <c r="E81" s="81"/>
      <c r="F81" s="81"/>
      <c r="G81" s="81"/>
      <c r="H81" s="81"/>
      <c r="I81" s="81"/>
      <c r="J81" s="66"/>
      <c r="K81" s="76"/>
      <c r="L81" s="64"/>
      <c r="M81" s="66"/>
    </row>
    <row r="82" spans="1:13" ht="13.95" x14ac:dyDescent="0.25">
      <c r="A82" s="76"/>
      <c r="B82" s="76"/>
      <c r="C82" s="80"/>
      <c r="D82" s="81" t="s">
        <v>244</v>
      </c>
      <c r="E82" s="81"/>
      <c r="F82" s="81"/>
      <c r="G82" s="81"/>
      <c r="H82" s="81"/>
      <c r="I82" s="81"/>
      <c r="J82" s="66"/>
      <c r="K82" s="76"/>
      <c r="L82" s="64"/>
      <c r="M82" s="66">
        <f>SUM(AR41:AR78)</f>
        <v>8927.83</v>
      </c>
    </row>
    <row r="83" spans="1:13" ht="13.95" hidden="1" x14ac:dyDescent="0.25">
      <c r="A83" s="76"/>
      <c r="B83" s="76"/>
      <c r="C83" s="80"/>
      <c r="D83" s="81" t="s">
        <v>245</v>
      </c>
      <c r="E83" s="81"/>
      <c r="F83" s="81"/>
      <c r="G83" s="81"/>
      <c r="H83" s="81"/>
      <c r="I83" s="81"/>
      <c r="J83" s="66"/>
      <c r="K83" s="76"/>
      <c r="L83" s="64"/>
      <c r="M83" s="66">
        <f>M85+M88+M87</f>
        <v>0</v>
      </c>
    </row>
    <row r="84" spans="1:13" ht="13.95" hidden="1" x14ac:dyDescent="0.25">
      <c r="A84" s="76"/>
      <c r="B84" s="76"/>
      <c r="C84" s="80"/>
      <c r="D84" s="86" t="s">
        <v>246</v>
      </c>
      <c r="E84" s="81"/>
      <c r="F84" s="81"/>
      <c r="G84" s="81"/>
      <c r="H84" s="81"/>
      <c r="I84" s="81"/>
      <c r="J84" s="66"/>
      <c r="K84" s="76"/>
      <c r="L84" s="64"/>
      <c r="M84" s="66"/>
    </row>
    <row r="85" spans="1:13" ht="13.95" hidden="1" x14ac:dyDescent="0.25">
      <c r="A85" s="76"/>
      <c r="B85" s="76"/>
      <c r="C85" s="80"/>
      <c r="D85" s="81" t="s">
        <v>245</v>
      </c>
      <c r="E85" s="81"/>
      <c r="F85" s="81"/>
      <c r="G85" s="81"/>
      <c r="H85" s="81"/>
      <c r="I85" s="81"/>
      <c r="J85" s="66"/>
      <c r="K85" s="76"/>
      <c r="L85" s="64"/>
      <c r="M85" s="66">
        <f>SUM(AO41:AO78)</f>
        <v>0</v>
      </c>
    </row>
    <row r="86" spans="1:13" ht="13.95" hidden="1" x14ac:dyDescent="0.25">
      <c r="A86" s="76"/>
      <c r="B86" s="76"/>
      <c r="C86" s="80"/>
      <c r="D86" s="86" t="s">
        <v>247</v>
      </c>
      <c r="E86" s="81"/>
      <c r="F86" s="81"/>
      <c r="G86" s="81"/>
      <c r="H86" s="81"/>
      <c r="I86" s="81"/>
      <c r="J86" s="66"/>
      <c r="K86" s="76"/>
      <c r="L86" s="64"/>
      <c r="M86" s="66"/>
    </row>
    <row r="87" spans="1:13" ht="13.95" hidden="1" x14ac:dyDescent="0.25">
      <c r="A87" s="76"/>
      <c r="B87" s="76"/>
      <c r="C87" s="80"/>
      <c r="D87" s="81" t="s">
        <v>267</v>
      </c>
      <c r="E87" s="81"/>
      <c r="F87" s="81"/>
      <c r="G87" s="81"/>
      <c r="H87" s="81"/>
      <c r="I87" s="81"/>
      <c r="J87" s="66"/>
      <c r="K87" s="76"/>
      <c r="L87" s="64"/>
      <c r="M87" s="66">
        <f>SUM(AT41:AT78)</f>
        <v>0</v>
      </c>
    </row>
    <row r="88" spans="1:13" ht="13.95" hidden="1" x14ac:dyDescent="0.25">
      <c r="A88" s="76"/>
      <c r="B88" s="76"/>
      <c r="C88" s="80"/>
      <c r="D88" s="81" t="s">
        <v>248</v>
      </c>
      <c r="E88" s="81"/>
      <c r="F88" s="81"/>
      <c r="G88" s="81"/>
      <c r="H88" s="81"/>
      <c r="I88" s="81"/>
      <c r="J88" s="66"/>
      <c r="K88" s="76"/>
      <c r="L88" s="64"/>
      <c r="M88" s="66">
        <f>SUM(AV41:AV78)</f>
        <v>0</v>
      </c>
    </row>
    <row r="89" spans="1:13" ht="13.95" hidden="1" x14ac:dyDescent="0.25">
      <c r="A89" s="76"/>
      <c r="B89" s="76"/>
      <c r="C89" s="80"/>
      <c r="D89" s="81" t="s">
        <v>249</v>
      </c>
      <c r="E89" s="81"/>
      <c r="F89" s="81"/>
      <c r="G89" s="81"/>
      <c r="H89" s="81"/>
      <c r="I89" s="81"/>
      <c r="J89" s="66"/>
      <c r="K89" s="76"/>
      <c r="L89" s="64"/>
      <c r="M89" s="66">
        <f>M91+M92</f>
        <v>0</v>
      </c>
    </row>
    <row r="90" spans="1:13" ht="13.95" hidden="1" x14ac:dyDescent="0.25">
      <c r="A90" s="76"/>
      <c r="B90" s="76"/>
      <c r="C90" s="80"/>
      <c r="D90" s="86" t="s">
        <v>246</v>
      </c>
      <c r="E90" s="81"/>
      <c r="F90" s="81"/>
      <c r="G90" s="81"/>
      <c r="H90" s="81"/>
      <c r="I90" s="81"/>
      <c r="J90" s="66"/>
      <c r="K90" s="76"/>
      <c r="L90" s="64"/>
      <c r="M90" s="66"/>
    </row>
    <row r="91" spans="1:13" ht="13.95" hidden="1" x14ac:dyDescent="0.25">
      <c r="A91" s="76"/>
      <c r="B91" s="76"/>
      <c r="C91" s="80"/>
      <c r="D91" s="81" t="s">
        <v>250</v>
      </c>
      <c r="E91" s="81"/>
      <c r="F91" s="81"/>
      <c r="G91" s="81"/>
      <c r="H91" s="81"/>
      <c r="I91" s="81"/>
      <c r="J91" s="66"/>
      <c r="K91" s="76"/>
      <c r="L91" s="64"/>
      <c r="M91" s="66">
        <f>SUM(AW41:AW78)-SUM(BK41:BK78)</f>
        <v>0</v>
      </c>
    </row>
    <row r="92" spans="1:13" ht="13.95" hidden="1" x14ac:dyDescent="0.25">
      <c r="A92" s="76"/>
      <c r="B92" s="76"/>
      <c r="C92" s="80"/>
      <c r="D92" s="81" t="s">
        <v>251</v>
      </c>
      <c r="E92" s="81"/>
      <c r="F92" s="81"/>
      <c r="G92" s="81"/>
      <c r="H92" s="81"/>
      <c r="I92" s="81"/>
      <c r="J92" s="66"/>
      <c r="K92" s="76"/>
      <c r="L92" s="64"/>
      <c r="M92" s="66">
        <f>SUM(BC41:BC78)</f>
        <v>0</v>
      </c>
    </row>
    <row r="93" spans="1:13" ht="13.95" hidden="1" x14ac:dyDescent="0.25">
      <c r="A93" s="76"/>
      <c r="B93" s="76"/>
      <c r="C93" s="80"/>
      <c r="D93" s="81" t="s">
        <v>252</v>
      </c>
      <c r="E93" s="81"/>
      <c r="F93" s="81"/>
      <c r="G93" s="81"/>
      <c r="H93" s="81"/>
      <c r="I93" s="81"/>
      <c r="J93" s="66"/>
      <c r="K93" s="76"/>
      <c r="L93" s="64"/>
      <c r="M93" s="66">
        <f>SUM(BB41:BB78)</f>
        <v>0</v>
      </c>
    </row>
    <row r="94" spans="1:13" ht="13.95" x14ac:dyDescent="0.25">
      <c r="A94" s="76"/>
      <c r="B94" s="76"/>
      <c r="C94" s="80"/>
      <c r="D94" s="81" t="s">
        <v>253</v>
      </c>
      <c r="E94" s="81"/>
      <c r="F94" s="81"/>
      <c r="G94" s="81"/>
      <c r="H94" s="81"/>
      <c r="I94" s="81"/>
      <c r="J94" s="66"/>
      <c r="K94" s="76"/>
      <c r="L94" s="64"/>
      <c r="M94" s="66">
        <f>SUM(AR41:AR78)+SUM(AT41:AT78)+SUM(AV41:AV78)</f>
        <v>8927.83</v>
      </c>
    </row>
    <row r="95" spans="1:13" ht="13.95" x14ac:dyDescent="0.25">
      <c r="A95" s="76"/>
      <c r="B95" s="76"/>
      <c r="C95" s="80"/>
      <c r="D95" s="81" t="s">
        <v>254</v>
      </c>
      <c r="E95" s="81"/>
      <c r="F95" s="81"/>
      <c r="G95" s="81"/>
      <c r="H95" s="81"/>
      <c r="I95" s="81"/>
      <c r="J95" s="66"/>
      <c r="K95" s="76"/>
      <c r="L95" s="64"/>
      <c r="M95" s="66">
        <f>SUM(AZ41:AZ78)</f>
        <v>6606.59</v>
      </c>
    </row>
    <row r="96" spans="1:13" ht="13.95" x14ac:dyDescent="0.25">
      <c r="A96" s="76"/>
      <c r="B96" s="76"/>
      <c r="C96" s="80"/>
      <c r="D96" s="81" t="s">
        <v>255</v>
      </c>
      <c r="E96" s="81"/>
      <c r="F96" s="81"/>
      <c r="G96" s="81"/>
      <c r="H96" s="81"/>
      <c r="I96" s="81"/>
      <c r="J96" s="66"/>
      <c r="K96" s="76"/>
      <c r="L96" s="64"/>
      <c r="M96" s="66">
        <f>SUM(BA41:BA78)</f>
        <v>3214.0200000000004</v>
      </c>
    </row>
    <row r="97" spans="1:13" ht="13.95" hidden="1" x14ac:dyDescent="0.25">
      <c r="A97" s="76"/>
      <c r="B97" s="76"/>
      <c r="C97" s="80"/>
      <c r="D97" s="81" t="s">
        <v>256</v>
      </c>
      <c r="E97" s="81"/>
      <c r="F97" s="81"/>
      <c r="G97" s="81"/>
      <c r="H97" s="81"/>
      <c r="I97" s="81"/>
      <c r="J97" s="66"/>
      <c r="K97" s="76"/>
      <c r="L97" s="64"/>
      <c r="M97" s="66">
        <f>M99+M100</f>
        <v>0</v>
      </c>
    </row>
    <row r="98" spans="1:13" ht="13.95" hidden="1" x14ac:dyDescent="0.25">
      <c r="A98" s="76"/>
      <c r="B98" s="76"/>
      <c r="C98" s="80"/>
      <c r="D98" s="86" t="s">
        <v>243</v>
      </c>
      <c r="E98" s="81"/>
      <c r="F98" s="81"/>
      <c r="G98" s="81"/>
      <c r="H98" s="81"/>
      <c r="I98" s="81"/>
      <c r="J98" s="66"/>
      <c r="K98" s="76"/>
      <c r="L98" s="64"/>
      <c r="M98" s="66"/>
    </row>
    <row r="99" spans="1:13" ht="13.95" hidden="1" x14ac:dyDescent="0.25">
      <c r="A99" s="76"/>
      <c r="B99" s="76"/>
      <c r="C99" s="80"/>
      <c r="D99" s="81" t="s">
        <v>257</v>
      </c>
      <c r="E99" s="81"/>
      <c r="F99" s="81"/>
      <c r="G99" s="81"/>
      <c r="H99" s="81"/>
      <c r="I99" s="81"/>
      <c r="J99" s="66"/>
      <c r="K99" s="76"/>
      <c r="L99" s="64"/>
      <c r="M99" s="66">
        <f>SUM(BK41:BK78)</f>
        <v>0</v>
      </c>
    </row>
    <row r="100" spans="1:13" ht="13.95" hidden="1" x14ac:dyDescent="0.25">
      <c r="A100" s="76"/>
      <c r="B100" s="76"/>
      <c r="C100" s="80"/>
      <c r="D100" s="81" t="s">
        <v>258</v>
      </c>
      <c r="E100" s="81"/>
      <c r="F100" s="81"/>
      <c r="G100" s="81"/>
      <c r="H100" s="81"/>
      <c r="I100" s="81"/>
      <c r="J100" s="66"/>
      <c r="K100" s="76"/>
      <c r="L100" s="64"/>
      <c r="M100" s="66">
        <f>SUM(BD41:BD78)</f>
        <v>0</v>
      </c>
    </row>
    <row r="101" spans="1:13" ht="13.95" hidden="1" x14ac:dyDescent="0.25">
      <c r="A101" s="76"/>
      <c r="B101" s="76"/>
      <c r="C101" s="80"/>
      <c r="D101" s="81" t="s">
        <v>259</v>
      </c>
      <c r="E101" s="81"/>
      <c r="F101" s="81"/>
      <c r="G101" s="81"/>
      <c r="H101" s="81"/>
      <c r="I101" s="81"/>
      <c r="J101" s="66"/>
      <c r="K101" s="76"/>
      <c r="L101" s="64"/>
      <c r="M101" s="66"/>
    </row>
    <row r="102" spans="1:13" ht="13.95" hidden="1" x14ac:dyDescent="0.25">
      <c r="A102" s="76"/>
      <c r="B102" s="76"/>
      <c r="C102" s="80"/>
      <c r="D102" s="81" t="s">
        <v>259</v>
      </c>
      <c r="E102" s="81"/>
      <c r="F102" s="81"/>
      <c r="G102" s="81"/>
      <c r="H102" s="81"/>
      <c r="I102" s="81"/>
      <c r="J102" s="66"/>
      <c r="K102" s="76"/>
      <c r="L102" s="64"/>
      <c r="M102" s="66">
        <f>SUM(BQ41:BQ78)</f>
        <v>0</v>
      </c>
    </row>
    <row r="103" spans="1:13" ht="13.95" hidden="1" x14ac:dyDescent="0.25">
      <c r="A103" s="76"/>
      <c r="B103" s="76"/>
      <c r="C103" s="80"/>
      <c r="D103" s="81" t="s">
        <v>260</v>
      </c>
      <c r="E103" s="81"/>
      <c r="F103" s="81"/>
      <c r="G103" s="81"/>
      <c r="H103" s="81"/>
      <c r="I103" s="81"/>
      <c r="J103" s="66"/>
      <c r="K103" s="76"/>
      <c r="L103" s="64"/>
      <c r="M103" s="66">
        <f>SUM(BO41:BO78)</f>
        <v>0</v>
      </c>
    </row>
    <row r="104" spans="1:13" ht="13.95" x14ac:dyDescent="0.25">
      <c r="A104" s="82"/>
      <c r="B104" s="82"/>
      <c r="C104" s="83"/>
      <c r="D104" s="84" t="s">
        <v>261</v>
      </c>
      <c r="E104" s="84"/>
      <c r="F104" s="84"/>
      <c r="G104" s="84"/>
      <c r="H104" s="84"/>
      <c r="I104" s="84"/>
      <c r="J104" s="68"/>
      <c r="K104" s="82"/>
      <c r="L104" s="85"/>
      <c r="M104" s="68">
        <f>M80+M95+M96+M97+M102+M103</f>
        <v>18748.440000000002</v>
      </c>
    </row>
    <row r="105" spans="1:13" ht="13.95" x14ac:dyDescent="0.25">
      <c r="A105" s="76"/>
      <c r="B105" s="76"/>
      <c r="C105" s="80"/>
      <c r="D105" s="86" t="s">
        <v>262</v>
      </c>
      <c r="E105" s="81"/>
      <c r="F105" s="81"/>
      <c r="G105" s="81"/>
      <c r="H105" s="81"/>
      <c r="I105" s="81"/>
      <c r="J105" s="66"/>
      <c r="K105" s="76"/>
      <c r="L105" s="64"/>
      <c r="M105" s="66"/>
    </row>
    <row r="106" spans="1:13" ht="13.95" hidden="1" x14ac:dyDescent="0.25">
      <c r="A106" s="76"/>
      <c r="B106" s="76"/>
      <c r="C106" s="80"/>
      <c r="D106" s="81" t="s">
        <v>263</v>
      </c>
      <c r="E106" s="81"/>
      <c r="F106" s="81"/>
      <c r="G106" s="81"/>
      <c r="H106" s="81"/>
      <c r="I106" s="81"/>
      <c r="J106" s="66"/>
      <c r="K106" s="76"/>
      <c r="L106" s="64"/>
      <c r="M106" s="66">
        <f>SUM(AX41:AX78)</f>
        <v>0</v>
      </c>
    </row>
    <row r="107" spans="1:13" ht="13.95" hidden="1" x14ac:dyDescent="0.25">
      <c r="A107" s="76"/>
      <c r="B107" s="76"/>
      <c r="C107" s="80"/>
      <c r="D107" s="81" t="s">
        <v>264</v>
      </c>
      <c r="E107" s="81"/>
      <c r="F107" s="81"/>
      <c r="G107" s="81"/>
      <c r="H107" s="81"/>
      <c r="I107" s="81"/>
      <c r="J107" s="66"/>
      <c r="K107" s="76"/>
      <c r="L107" s="64"/>
      <c r="M107" s="66">
        <f>SUM(AY41:AY78)</f>
        <v>0</v>
      </c>
    </row>
    <row r="108" spans="1:13" ht="13.95" x14ac:dyDescent="0.25">
      <c r="A108" s="76"/>
      <c r="B108" s="76"/>
      <c r="C108" s="80"/>
      <c r="D108" s="81" t="s">
        <v>265</v>
      </c>
      <c r="E108" s="81"/>
      <c r="F108" s="81"/>
      <c r="G108" s="87"/>
      <c r="H108" s="67">
        <f>Source!F55</f>
        <v>8.2791999999999994</v>
      </c>
      <c r="I108" s="76"/>
      <c r="J108" s="76"/>
      <c r="K108" s="76"/>
      <c r="L108" s="76"/>
      <c r="M108" s="76"/>
    </row>
    <row r="109" spans="1:13" ht="13.95" hidden="1" customHeight="1" x14ac:dyDescent="0.25">
      <c r="A109" s="76"/>
      <c r="B109" s="76"/>
      <c r="C109" s="80"/>
      <c r="D109" s="81" t="s">
        <v>266</v>
      </c>
      <c r="E109" s="81"/>
      <c r="F109" s="81"/>
      <c r="G109" s="87"/>
      <c r="H109" s="67">
        <f>Source!F56</f>
        <v>0</v>
      </c>
      <c r="I109" s="76"/>
      <c r="J109" s="76"/>
      <c r="K109" s="76"/>
      <c r="L109" s="76"/>
      <c r="M109" s="76"/>
    </row>
    <row r="112" spans="1:13" ht="13.95" x14ac:dyDescent="0.25">
      <c r="A112" s="88"/>
      <c r="B112" s="88"/>
      <c r="C112" s="89"/>
      <c r="D112" s="90" t="s">
        <v>320</v>
      </c>
      <c r="E112" s="90"/>
      <c r="F112" s="90"/>
      <c r="G112" s="90"/>
      <c r="H112" s="90"/>
      <c r="I112" s="90"/>
      <c r="J112" s="91"/>
      <c r="K112" s="88"/>
      <c r="L112" s="92"/>
      <c r="M112" s="91"/>
    </row>
    <row r="114" spans="1:13" ht="13.95" hidden="1" x14ac:dyDescent="0.25">
      <c r="A114" s="82"/>
      <c r="B114" s="82"/>
      <c r="C114" s="83"/>
      <c r="D114" s="84" t="s">
        <v>269</v>
      </c>
      <c r="E114" s="84"/>
      <c r="F114" s="84"/>
      <c r="G114" s="84"/>
      <c r="H114" s="84"/>
      <c r="I114" s="84"/>
      <c r="J114" s="68"/>
      <c r="K114" s="82"/>
      <c r="L114" s="85"/>
      <c r="M114" s="68">
        <f>M116+M131+M132</f>
        <v>0</v>
      </c>
    </row>
    <row r="115" spans="1:13" ht="13.95" hidden="1" x14ac:dyDescent="0.25">
      <c r="A115" s="76"/>
      <c r="B115" s="76"/>
      <c r="C115" s="80"/>
      <c r="D115" s="86" t="s">
        <v>243</v>
      </c>
      <c r="E115" s="81"/>
      <c r="F115" s="81"/>
      <c r="G115" s="81"/>
      <c r="H115" s="81"/>
      <c r="I115" s="81"/>
      <c r="J115" s="66"/>
      <c r="K115" s="76"/>
      <c r="L115" s="64"/>
      <c r="M115" s="66"/>
    </row>
    <row r="116" spans="1:13" ht="13.95" hidden="1" x14ac:dyDescent="0.25">
      <c r="A116" s="76"/>
      <c r="B116" s="76"/>
      <c r="C116" s="80"/>
      <c r="D116" s="81" t="s">
        <v>270</v>
      </c>
      <c r="E116" s="81"/>
      <c r="F116" s="81"/>
      <c r="G116" s="81"/>
      <c r="H116" s="81"/>
      <c r="I116" s="81"/>
      <c r="J116" s="66"/>
      <c r="K116" s="76"/>
      <c r="L116" s="64"/>
      <c r="M116" s="66">
        <f>M118+M119+M125+M129</f>
        <v>0</v>
      </c>
    </row>
    <row r="117" spans="1:13" ht="13.95" hidden="1" x14ac:dyDescent="0.25">
      <c r="A117" s="76"/>
      <c r="B117" s="76"/>
      <c r="C117" s="80"/>
      <c r="D117" s="86" t="s">
        <v>243</v>
      </c>
      <c r="E117" s="81"/>
      <c r="F117" s="81"/>
      <c r="G117" s="81"/>
      <c r="H117" s="81"/>
      <c r="I117" s="81"/>
      <c r="J117" s="66"/>
      <c r="K117" s="76"/>
      <c r="L117" s="64"/>
      <c r="M117" s="66"/>
    </row>
    <row r="118" spans="1:13" ht="13.95" hidden="1" x14ac:dyDescent="0.25">
      <c r="A118" s="76"/>
      <c r="B118" s="76"/>
      <c r="C118" s="80"/>
      <c r="D118" s="81" t="s">
        <v>271</v>
      </c>
      <c r="E118" s="81"/>
      <c r="F118" s="81"/>
      <c r="G118" s="81"/>
      <c r="H118" s="81"/>
      <c r="I118" s="81"/>
      <c r="J118" s="66"/>
      <c r="K118" s="76"/>
      <c r="L118" s="64"/>
      <c r="M118" s="66">
        <f>SUMIF(CD39:CD110, 1, AR39:AR110)</f>
        <v>0</v>
      </c>
    </row>
    <row r="119" spans="1:13" ht="13.95" hidden="1" x14ac:dyDescent="0.25">
      <c r="A119" s="76"/>
      <c r="B119" s="76"/>
      <c r="C119" s="80"/>
      <c r="D119" s="81" t="s">
        <v>245</v>
      </c>
      <c r="E119" s="81"/>
      <c r="F119" s="81"/>
      <c r="G119" s="81"/>
      <c r="H119" s="81"/>
      <c r="I119" s="81"/>
      <c r="J119" s="66"/>
      <c r="K119" s="76"/>
      <c r="L119" s="64"/>
      <c r="M119" s="66">
        <f>M121+M124+M123</f>
        <v>0</v>
      </c>
    </row>
    <row r="120" spans="1:13" ht="13.95" hidden="1" x14ac:dyDescent="0.25">
      <c r="A120" s="76"/>
      <c r="B120" s="76"/>
      <c r="C120" s="80"/>
      <c r="D120" s="86" t="s">
        <v>246</v>
      </c>
      <c r="E120" s="81"/>
      <c r="F120" s="81"/>
      <c r="G120" s="81"/>
      <c r="H120" s="81"/>
      <c r="I120" s="81"/>
      <c r="J120" s="66"/>
      <c r="K120" s="76"/>
      <c r="L120" s="64"/>
      <c r="M120" s="66"/>
    </row>
    <row r="121" spans="1:13" ht="13.95" hidden="1" x14ac:dyDescent="0.25">
      <c r="A121" s="76"/>
      <c r="B121" s="76"/>
      <c r="C121" s="80"/>
      <c r="D121" s="81" t="s">
        <v>245</v>
      </c>
      <c r="E121" s="81"/>
      <c r="F121" s="81"/>
      <c r="G121" s="81"/>
      <c r="H121" s="81"/>
      <c r="I121" s="81"/>
      <c r="J121" s="66"/>
      <c r="K121" s="76"/>
      <c r="L121" s="64"/>
      <c r="M121" s="66">
        <f>SUMIF(CD39:CD110, 1, AO39:AO110)</f>
        <v>0</v>
      </c>
    </row>
    <row r="122" spans="1:13" ht="13.95" hidden="1" x14ac:dyDescent="0.25">
      <c r="A122" s="76"/>
      <c r="B122" s="76"/>
      <c r="C122" s="80"/>
      <c r="D122" s="86" t="s">
        <v>247</v>
      </c>
      <c r="E122" s="81"/>
      <c r="F122" s="81"/>
      <c r="G122" s="81"/>
      <c r="H122" s="81"/>
      <c r="I122" s="81"/>
      <c r="J122" s="66"/>
      <c r="K122" s="76"/>
      <c r="L122" s="64"/>
      <c r="M122" s="66"/>
    </row>
    <row r="123" spans="1:13" ht="13.95" hidden="1" x14ac:dyDescent="0.25">
      <c r="A123" s="76"/>
      <c r="B123" s="76"/>
      <c r="C123" s="80"/>
      <c r="D123" s="81" t="s">
        <v>267</v>
      </c>
      <c r="E123" s="81"/>
      <c r="F123" s="81"/>
      <c r="G123" s="81"/>
      <c r="H123" s="81"/>
      <c r="I123" s="81"/>
      <c r="J123" s="66"/>
      <c r="K123" s="76"/>
      <c r="L123" s="64"/>
      <c r="M123" s="66">
        <f>SUMIF(CD39:CD110, 1, AT39:AT110)</f>
        <v>0</v>
      </c>
    </row>
    <row r="124" spans="1:13" ht="13.95" hidden="1" x14ac:dyDescent="0.25">
      <c r="A124" s="76"/>
      <c r="B124" s="76"/>
      <c r="C124" s="80"/>
      <c r="D124" s="81" t="s">
        <v>248</v>
      </c>
      <c r="E124" s="81"/>
      <c r="F124" s="81"/>
      <c r="G124" s="81"/>
      <c r="H124" s="81"/>
      <c r="I124" s="81"/>
      <c r="J124" s="66"/>
      <c r="K124" s="76"/>
      <c r="L124" s="64"/>
      <c r="M124" s="66">
        <f>SUMIF(CD39:CD110, 1, AV39:AV110)</f>
        <v>0</v>
      </c>
    </row>
    <row r="125" spans="1:13" ht="13.95" hidden="1" x14ac:dyDescent="0.25">
      <c r="A125" s="76"/>
      <c r="B125" s="76"/>
      <c r="C125" s="80"/>
      <c r="D125" s="81" t="s">
        <v>249</v>
      </c>
      <c r="E125" s="81"/>
      <c r="F125" s="81"/>
      <c r="G125" s="81"/>
      <c r="H125" s="81"/>
      <c r="I125" s="81"/>
      <c r="J125" s="66"/>
      <c r="K125" s="76"/>
      <c r="L125" s="64"/>
      <c r="M125" s="66">
        <f>M127+M128</f>
        <v>0</v>
      </c>
    </row>
    <row r="126" spans="1:13" ht="13.95" hidden="1" x14ac:dyDescent="0.25">
      <c r="A126" s="76"/>
      <c r="B126" s="76"/>
      <c r="C126" s="80"/>
      <c r="D126" s="86" t="s">
        <v>246</v>
      </c>
      <c r="E126" s="81"/>
      <c r="F126" s="81"/>
      <c r="G126" s="81"/>
      <c r="H126" s="81"/>
      <c r="I126" s="81"/>
      <c r="J126" s="66"/>
      <c r="K126" s="76"/>
      <c r="L126" s="64"/>
      <c r="M126" s="66"/>
    </row>
    <row r="127" spans="1:13" ht="13.95" hidden="1" x14ac:dyDescent="0.25">
      <c r="A127" s="76"/>
      <c r="B127" s="76"/>
      <c r="C127" s="80"/>
      <c r="D127" s="81" t="s">
        <v>250</v>
      </c>
      <c r="E127" s="81"/>
      <c r="F127" s="81"/>
      <c r="G127" s="81"/>
      <c r="H127" s="81"/>
      <c r="I127" s="81"/>
      <c r="J127" s="66"/>
      <c r="K127" s="76"/>
      <c r="L127" s="64"/>
      <c r="M127" s="66">
        <f>SUMIF(CD39:CD110, 1, AW39:AW110)-SUMIF(CD39:CD110, 1, BK39:BK110)</f>
        <v>0</v>
      </c>
    </row>
    <row r="128" spans="1:13" ht="13.95" hidden="1" x14ac:dyDescent="0.25">
      <c r="A128" s="76"/>
      <c r="B128" s="76"/>
      <c r="C128" s="80"/>
      <c r="D128" s="81" t="s">
        <v>251</v>
      </c>
      <c r="E128" s="81"/>
      <c r="F128" s="81"/>
      <c r="G128" s="81"/>
      <c r="H128" s="81"/>
      <c r="I128" s="81"/>
      <c r="J128" s="66"/>
      <c r="K128" s="76"/>
      <c r="L128" s="64"/>
      <c r="M128" s="66">
        <f>SUMIF(CD39:CD110, 1, BC39:BC110)</f>
        <v>0</v>
      </c>
    </row>
    <row r="129" spans="1:13" ht="13.95" hidden="1" x14ac:dyDescent="0.25">
      <c r="A129" s="76"/>
      <c r="B129" s="76"/>
      <c r="C129" s="80"/>
      <c r="D129" s="81" t="s">
        <v>252</v>
      </c>
      <c r="E129" s="81"/>
      <c r="F129" s="81"/>
      <c r="G129" s="81"/>
      <c r="H129" s="81"/>
      <c r="I129" s="81"/>
      <c r="J129" s="66"/>
      <c r="K129" s="76"/>
      <c r="L129" s="64"/>
      <c r="M129" s="66">
        <f>SUMIF(CD39:CD110, 1, BB39:BB110)</f>
        <v>0</v>
      </c>
    </row>
    <row r="130" spans="1:13" ht="13.95" hidden="1" x14ac:dyDescent="0.25">
      <c r="A130" s="76"/>
      <c r="B130" s="76"/>
      <c r="C130" s="80"/>
      <c r="D130" s="81" t="s">
        <v>272</v>
      </c>
      <c r="E130" s="81"/>
      <c r="F130" s="81"/>
      <c r="G130" s="81"/>
      <c r="H130" s="81"/>
      <c r="I130" s="81"/>
      <c r="J130" s="66"/>
      <c r="K130" s="76"/>
      <c r="L130" s="64"/>
      <c r="M130" s="66">
        <f>SUMIF(CD39:CD110, 1, AR39:AR110)+SUMIF(CD39:CD110, 1, AT39:AT110)+SUMIF(CD39:CD110, 1, AV39:AV110)</f>
        <v>0</v>
      </c>
    </row>
    <row r="131" spans="1:13" ht="13.95" hidden="1" x14ac:dyDescent="0.25">
      <c r="A131" s="76"/>
      <c r="B131" s="76"/>
      <c r="C131" s="80"/>
      <c r="D131" s="81" t="s">
        <v>273</v>
      </c>
      <c r="E131" s="81"/>
      <c r="F131" s="81"/>
      <c r="G131" s="81"/>
      <c r="H131" s="81"/>
      <c r="I131" s="81"/>
      <c r="J131" s="66"/>
      <c r="K131" s="76"/>
      <c r="L131" s="64"/>
      <c r="M131" s="66">
        <f>SUMIF(CD39:CD110, 1, AZ39:AZ110)</f>
        <v>0</v>
      </c>
    </row>
    <row r="132" spans="1:13" ht="13.95" hidden="1" x14ac:dyDescent="0.25">
      <c r="A132" s="76"/>
      <c r="B132" s="76"/>
      <c r="C132" s="80"/>
      <c r="D132" s="81" t="s">
        <v>274</v>
      </c>
      <c r="E132" s="81"/>
      <c r="F132" s="81"/>
      <c r="G132" s="81"/>
      <c r="H132" s="81"/>
      <c r="I132" s="81"/>
      <c r="J132" s="66"/>
      <c r="K132" s="76"/>
      <c r="L132" s="64"/>
      <c r="M132" s="66">
        <f>SUMIF(CD39:CD110, 1, BA39:BA110)</f>
        <v>0</v>
      </c>
    </row>
    <row r="133" spans="1:13" hidden="1" x14ac:dyDescent="0.25"/>
    <row r="134" spans="1:13" ht="13.95" hidden="1" x14ac:dyDescent="0.25">
      <c r="A134" s="82"/>
      <c r="B134" s="82"/>
      <c r="C134" s="83"/>
      <c r="D134" s="84" t="s">
        <v>275</v>
      </c>
      <c r="E134" s="84"/>
      <c r="F134" s="84"/>
      <c r="G134" s="84"/>
      <c r="H134" s="84"/>
      <c r="I134" s="84"/>
      <c r="J134" s="68"/>
      <c r="K134" s="82"/>
      <c r="L134" s="85"/>
      <c r="M134" s="68">
        <f>M136+M151+M152</f>
        <v>0</v>
      </c>
    </row>
    <row r="135" spans="1:13" ht="13.95" hidden="1" x14ac:dyDescent="0.25">
      <c r="A135" s="76"/>
      <c r="B135" s="76"/>
      <c r="C135" s="80"/>
      <c r="D135" s="86" t="s">
        <v>243</v>
      </c>
      <c r="E135" s="81"/>
      <c r="F135" s="81"/>
      <c r="G135" s="81"/>
      <c r="H135" s="81"/>
      <c r="I135" s="81"/>
      <c r="J135" s="66"/>
      <c r="K135" s="76"/>
      <c r="L135" s="64"/>
      <c r="M135" s="66"/>
    </row>
    <row r="136" spans="1:13" ht="13.95" hidden="1" x14ac:dyDescent="0.25">
      <c r="A136" s="76"/>
      <c r="B136" s="76"/>
      <c r="C136" s="80"/>
      <c r="D136" s="81" t="s">
        <v>270</v>
      </c>
      <c r="E136" s="81"/>
      <c r="F136" s="81"/>
      <c r="G136" s="81"/>
      <c r="H136" s="81"/>
      <c r="I136" s="81"/>
      <c r="J136" s="66"/>
      <c r="K136" s="76"/>
      <c r="L136" s="64"/>
      <c r="M136" s="66">
        <f>M138+M139+M145+M149</f>
        <v>0</v>
      </c>
    </row>
    <row r="137" spans="1:13" ht="13.95" hidden="1" x14ac:dyDescent="0.25">
      <c r="A137" s="76"/>
      <c r="B137" s="76"/>
      <c r="C137" s="80"/>
      <c r="D137" s="86" t="s">
        <v>243</v>
      </c>
      <c r="E137" s="81"/>
      <c r="F137" s="81"/>
      <c r="G137" s="81"/>
      <c r="H137" s="81"/>
      <c r="I137" s="81"/>
      <c r="J137" s="66"/>
      <c r="K137" s="76"/>
      <c r="L137" s="64"/>
      <c r="M137" s="66"/>
    </row>
    <row r="138" spans="1:13" ht="13.95" hidden="1" x14ac:dyDescent="0.25">
      <c r="A138" s="76"/>
      <c r="B138" s="76"/>
      <c r="C138" s="80"/>
      <c r="D138" s="81" t="s">
        <v>271</v>
      </c>
      <c r="E138" s="81"/>
      <c r="F138" s="81"/>
      <c r="G138" s="81"/>
      <c r="H138" s="81"/>
      <c r="I138" s="81"/>
      <c r="J138" s="66"/>
      <c r="K138" s="76"/>
      <c r="L138" s="64"/>
      <c r="M138" s="66">
        <f>SUMIF(CD39:CD132, 2, AR39:AR132)</f>
        <v>0</v>
      </c>
    </row>
    <row r="139" spans="1:13" ht="13.95" hidden="1" x14ac:dyDescent="0.25">
      <c r="A139" s="76"/>
      <c r="B139" s="76"/>
      <c r="C139" s="80"/>
      <c r="D139" s="81" t="s">
        <v>245</v>
      </c>
      <c r="E139" s="81"/>
      <c r="F139" s="81"/>
      <c r="G139" s="81"/>
      <c r="H139" s="81"/>
      <c r="I139" s="81"/>
      <c r="J139" s="66"/>
      <c r="K139" s="76"/>
      <c r="L139" s="64"/>
      <c r="M139" s="66">
        <f>M141+M144+M143</f>
        <v>0</v>
      </c>
    </row>
    <row r="140" spans="1:13" ht="13.95" hidden="1" x14ac:dyDescent="0.25">
      <c r="A140" s="76"/>
      <c r="B140" s="76"/>
      <c r="C140" s="80"/>
      <c r="D140" s="86" t="s">
        <v>246</v>
      </c>
      <c r="E140" s="81"/>
      <c r="F140" s="81"/>
      <c r="G140" s="81"/>
      <c r="H140" s="81"/>
      <c r="I140" s="81"/>
      <c r="J140" s="66"/>
      <c r="K140" s="76"/>
      <c r="L140" s="64"/>
      <c r="M140" s="66"/>
    </row>
    <row r="141" spans="1:13" ht="13.95" hidden="1" x14ac:dyDescent="0.25">
      <c r="A141" s="76"/>
      <c r="B141" s="76"/>
      <c r="C141" s="80"/>
      <c r="D141" s="81" t="s">
        <v>245</v>
      </c>
      <c r="E141" s="81"/>
      <c r="F141" s="81"/>
      <c r="G141" s="81"/>
      <c r="H141" s="81"/>
      <c r="I141" s="81"/>
      <c r="J141" s="66"/>
      <c r="K141" s="76"/>
      <c r="L141" s="64"/>
      <c r="M141" s="66">
        <f>SUMIF(CD39:CD132, 2, AO39:AO132)</f>
        <v>0</v>
      </c>
    </row>
    <row r="142" spans="1:13" ht="13.95" hidden="1" x14ac:dyDescent="0.25">
      <c r="A142" s="76"/>
      <c r="B142" s="76"/>
      <c r="C142" s="80"/>
      <c r="D142" s="86" t="s">
        <v>247</v>
      </c>
      <c r="E142" s="81"/>
      <c r="F142" s="81"/>
      <c r="G142" s="81"/>
      <c r="H142" s="81"/>
      <c r="I142" s="81"/>
      <c r="J142" s="66"/>
      <c r="K142" s="76"/>
      <c r="L142" s="64"/>
      <c r="M142" s="66"/>
    </row>
    <row r="143" spans="1:13" ht="13.95" hidden="1" x14ac:dyDescent="0.25">
      <c r="A143" s="76"/>
      <c r="B143" s="76"/>
      <c r="C143" s="80"/>
      <c r="D143" s="81" t="s">
        <v>267</v>
      </c>
      <c r="E143" s="81"/>
      <c r="F143" s="81"/>
      <c r="G143" s="81"/>
      <c r="H143" s="81"/>
      <c r="I143" s="81"/>
      <c r="J143" s="66"/>
      <c r="K143" s="76"/>
      <c r="L143" s="64"/>
      <c r="M143" s="66">
        <f>SUMIF(CD39:CD132, 2, AT39:AT132)</f>
        <v>0</v>
      </c>
    </row>
    <row r="144" spans="1:13" ht="13.95" hidden="1" x14ac:dyDescent="0.25">
      <c r="A144" s="76"/>
      <c r="B144" s="76"/>
      <c r="C144" s="80"/>
      <c r="D144" s="81" t="s">
        <v>248</v>
      </c>
      <c r="E144" s="81"/>
      <c r="F144" s="81"/>
      <c r="G144" s="81"/>
      <c r="H144" s="81"/>
      <c r="I144" s="81"/>
      <c r="J144" s="66"/>
      <c r="K144" s="76"/>
      <c r="L144" s="64"/>
      <c r="M144" s="66">
        <f>SUMIF(CD39:CD132, 2, AV39:AV132)</f>
        <v>0</v>
      </c>
    </row>
    <row r="145" spans="1:13" ht="13.95" hidden="1" x14ac:dyDescent="0.25">
      <c r="A145" s="76"/>
      <c r="B145" s="76"/>
      <c r="C145" s="80"/>
      <c r="D145" s="81" t="s">
        <v>249</v>
      </c>
      <c r="E145" s="81"/>
      <c r="F145" s="81"/>
      <c r="G145" s="81"/>
      <c r="H145" s="81"/>
      <c r="I145" s="81"/>
      <c r="J145" s="66"/>
      <c r="K145" s="76"/>
      <c r="L145" s="64"/>
      <c r="M145" s="66">
        <f>M147+M148</f>
        <v>0</v>
      </c>
    </row>
    <row r="146" spans="1:13" ht="13.95" hidden="1" x14ac:dyDescent="0.25">
      <c r="A146" s="76"/>
      <c r="B146" s="76"/>
      <c r="C146" s="80"/>
      <c r="D146" s="86" t="s">
        <v>246</v>
      </c>
      <c r="E146" s="81"/>
      <c r="F146" s="81"/>
      <c r="G146" s="81"/>
      <c r="H146" s="81"/>
      <c r="I146" s="81"/>
      <c r="J146" s="66"/>
      <c r="K146" s="76"/>
      <c r="L146" s="64"/>
      <c r="M146" s="66"/>
    </row>
    <row r="147" spans="1:13" ht="13.95" hidden="1" x14ac:dyDescent="0.25">
      <c r="A147" s="76"/>
      <c r="B147" s="76"/>
      <c r="C147" s="80"/>
      <c r="D147" s="81" t="s">
        <v>250</v>
      </c>
      <c r="E147" s="81"/>
      <c r="F147" s="81"/>
      <c r="G147" s="81"/>
      <c r="H147" s="81"/>
      <c r="I147" s="81"/>
      <c r="J147" s="66"/>
      <c r="K147" s="76"/>
      <c r="L147" s="64"/>
      <c r="M147" s="66">
        <f>SUMIF(CD39:CD132, 2, AW39:AW132)-SUMIF(CD39:CD132, 2, BK39:BK132)</f>
        <v>0</v>
      </c>
    </row>
    <row r="148" spans="1:13" ht="13.95" hidden="1" x14ac:dyDescent="0.25">
      <c r="A148" s="76"/>
      <c r="B148" s="76"/>
      <c r="C148" s="80"/>
      <c r="D148" s="81" t="s">
        <v>251</v>
      </c>
      <c r="E148" s="81"/>
      <c r="F148" s="81"/>
      <c r="G148" s="81"/>
      <c r="H148" s="81"/>
      <c r="I148" s="81"/>
      <c r="J148" s="66"/>
      <c r="K148" s="76"/>
      <c r="L148" s="64"/>
      <c r="M148" s="66">
        <f>SUMIF(CD39:CD132, 2, BC39:BC132)</f>
        <v>0</v>
      </c>
    </row>
    <row r="149" spans="1:13" ht="13.95" hidden="1" x14ac:dyDescent="0.25">
      <c r="A149" s="76"/>
      <c r="B149" s="76"/>
      <c r="C149" s="80"/>
      <c r="D149" s="81" t="s">
        <v>252</v>
      </c>
      <c r="E149" s="81"/>
      <c r="F149" s="81"/>
      <c r="G149" s="81"/>
      <c r="H149" s="81"/>
      <c r="I149" s="81"/>
      <c r="J149" s="66"/>
      <c r="K149" s="76"/>
      <c r="L149" s="64"/>
      <c r="M149" s="66">
        <f>SUMIF(CD39:CD132, 2, BB39:BB132)</f>
        <v>0</v>
      </c>
    </row>
    <row r="150" spans="1:13" ht="13.95" hidden="1" x14ac:dyDescent="0.25">
      <c r="A150" s="76"/>
      <c r="B150" s="76"/>
      <c r="C150" s="80"/>
      <c r="D150" s="81" t="s">
        <v>272</v>
      </c>
      <c r="E150" s="81"/>
      <c r="F150" s="81"/>
      <c r="G150" s="81"/>
      <c r="H150" s="81"/>
      <c r="I150" s="81"/>
      <c r="J150" s="66"/>
      <c r="K150" s="76"/>
      <c r="L150" s="64"/>
      <c r="M150" s="66">
        <f>SUMIF(CD39:CD132, 2, AR39:AR132)+SUMIF(CD39:CD132, 2, AT39:AT132)+SUMIF(CD39:CD132, 2, AV39:AV132)</f>
        <v>0</v>
      </c>
    </row>
    <row r="151" spans="1:13" ht="13.95" hidden="1" x14ac:dyDescent="0.25">
      <c r="A151" s="76"/>
      <c r="B151" s="76"/>
      <c r="C151" s="80"/>
      <c r="D151" s="81" t="s">
        <v>273</v>
      </c>
      <c r="E151" s="81"/>
      <c r="F151" s="81"/>
      <c r="G151" s="81"/>
      <c r="H151" s="81"/>
      <c r="I151" s="81"/>
      <c r="J151" s="66"/>
      <c r="K151" s="76"/>
      <c r="L151" s="64"/>
      <c r="M151" s="66">
        <f>SUMIF(CD39:CD132, 2, AZ39:AZ132)</f>
        <v>0</v>
      </c>
    </row>
    <row r="152" spans="1:13" ht="13.95" hidden="1" x14ac:dyDescent="0.25">
      <c r="A152" s="76"/>
      <c r="B152" s="76"/>
      <c r="C152" s="80"/>
      <c r="D152" s="81" t="s">
        <v>274</v>
      </c>
      <c r="E152" s="81"/>
      <c r="F152" s="81"/>
      <c r="G152" s="81"/>
      <c r="H152" s="81"/>
      <c r="I152" s="81"/>
      <c r="J152" s="66"/>
      <c r="K152" s="76"/>
      <c r="L152" s="64"/>
      <c r="M152" s="66">
        <f>SUMIF(CD39:CD132, 2, BA39:BA132)</f>
        <v>0</v>
      </c>
    </row>
    <row r="153" spans="1:13" hidden="1" x14ac:dyDescent="0.25"/>
    <row r="154" spans="1:13" ht="13.95" hidden="1" x14ac:dyDescent="0.25">
      <c r="A154" s="82"/>
      <c r="B154" s="82"/>
      <c r="C154" s="83"/>
      <c r="D154" s="84" t="s">
        <v>276</v>
      </c>
      <c r="E154" s="84"/>
      <c r="F154" s="84"/>
      <c r="G154" s="84"/>
      <c r="H154" s="84"/>
      <c r="I154" s="84"/>
      <c r="J154" s="68"/>
      <c r="K154" s="82"/>
      <c r="L154" s="85"/>
      <c r="M154" s="68">
        <f>M156+M157</f>
        <v>0</v>
      </c>
    </row>
    <row r="155" spans="1:13" ht="13.95" hidden="1" x14ac:dyDescent="0.25">
      <c r="A155" s="76"/>
      <c r="B155" s="76"/>
      <c r="C155" s="80"/>
      <c r="D155" s="86" t="s">
        <v>243</v>
      </c>
      <c r="E155" s="81"/>
      <c r="F155" s="81"/>
      <c r="G155" s="81"/>
      <c r="H155" s="81"/>
      <c r="I155" s="81"/>
      <c r="J155" s="66"/>
      <c r="K155" s="76"/>
      <c r="L155" s="64"/>
      <c r="M155" s="66"/>
    </row>
    <row r="156" spans="1:13" ht="13.95" hidden="1" x14ac:dyDescent="0.25">
      <c r="A156" s="76"/>
      <c r="B156" s="76"/>
      <c r="C156" s="80"/>
      <c r="D156" s="81" t="s">
        <v>257</v>
      </c>
      <c r="E156" s="81"/>
      <c r="F156" s="81"/>
      <c r="G156" s="81"/>
      <c r="H156" s="81"/>
      <c r="I156" s="81"/>
      <c r="J156" s="66"/>
      <c r="K156" s="76"/>
      <c r="L156" s="64"/>
      <c r="M156" s="66">
        <f>SUMIF(CD39:CD152, 3, BK39:BK152)</f>
        <v>0</v>
      </c>
    </row>
    <row r="157" spans="1:13" ht="13.95" hidden="1" x14ac:dyDescent="0.25">
      <c r="A157" s="76"/>
      <c r="B157" s="76"/>
      <c r="C157" s="80"/>
      <c r="D157" s="81" t="s">
        <v>258</v>
      </c>
      <c r="E157" s="81"/>
      <c r="F157" s="81"/>
      <c r="G157" s="81"/>
      <c r="H157" s="81"/>
      <c r="I157" s="81"/>
      <c r="J157" s="66"/>
      <c r="K157" s="76"/>
      <c r="L157" s="64"/>
      <c r="M157" s="66">
        <f>SUMIF(CD39:CD152, 3, BD39:BD152)</f>
        <v>0</v>
      </c>
    </row>
    <row r="159" spans="1:13" ht="13.95" x14ac:dyDescent="0.25">
      <c r="A159" s="82"/>
      <c r="B159" s="82"/>
      <c r="C159" s="83"/>
      <c r="D159" s="84" t="s">
        <v>277</v>
      </c>
      <c r="E159" s="84"/>
      <c r="F159" s="84"/>
      <c r="G159" s="84"/>
      <c r="H159" s="84"/>
      <c r="I159" s="84"/>
      <c r="J159" s="68"/>
      <c r="K159" s="82"/>
      <c r="L159" s="85"/>
      <c r="M159" s="68">
        <f>M167+M182+M183+M161+M162+M163+M164</f>
        <v>18748.440000000002</v>
      </c>
    </row>
    <row r="160" spans="1:13" ht="13.95" x14ac:dyDescent="0.25">
      <c r="A160" s="76"/>
      <c r="B160" s="76"/>
      <c r="C160" s="80"/>
      <c r="D160" s="86" t="s">
        <v>243</v>
      </c>
      <c r="E160" s="81"/>
      <c r="F160" s="81"/>
      <c r="G160" s="81"/>
      <c r="H160" s="81"/>
      <c r="I160" s="81"/>
      <c r="J160" s="66"/>
      <c r="K160" s="76"/>
      <c r="L160" s="64"/>
      <c r="M160" s="66"/>
    </row>
    <row r="161" spans="1:13" ht="13.95" hidden="1" x14ac:dyDescent="0.25">
      <c r="A161" s="76"/>
      <c r="B161" s="76"/>
      <c r="C161" s="80"/>
      <c r="D161" s="81" t="s">
        <v>278</v>
      </c>
      <c r="E161" s="81"/>
      <c r="F161" s="81"/>
      <c r="G161" s="81"/>
      <c r="H161" s="81"/>
      <c r="I161" s="81"/>
      <c r="J161" s="66"/>
      <c r="K161" s="76"/>
      <c r="L161" s="64"/>
      <c r="M161" s="66"/>
    </row>
    <row r="162" spans="1:13" ht="13.95" hidden="1" x14ac:dyDescent="0.25">
      <c r="A162" s="76"/>
      <c r="B162" s="76"/>
      <c r="C162" s="80"/>
      <c r="D162" s="81" t="s">
        <v>278</v>
      </c>
      <c r="E162" s="81"/>
      <c r="F162" s="81"/>
      <c r="G162" s="81"/>
      <c r="H162" s="81"/>
      <c r="I162" s="81"/>
      <c r="J162" s="66"/>
      <c r="K162" s="76"/>
      <c r="L162" s="64"/>
      <c r="M162" s="66">
        <f>SUM(BQ39:BQ157)</f>
        <v>0</v>
      </c>
    </row>
    <row r="163" spans="1:13" ht="13.95" hidden="1" x14ac:dyDescent="0.25">
      <c r="A163" s="76"/>
      <c r="B163" s="76"/>
      <c r="C163" s="80"/>
      <c r="D163" s="81" t="s">
        <v>279</v>
      </c>
      <c r="E163" s="81"/>
      <c r="F163" s="81"/>
      <c r="G163" s="81"/>
      <c r="H163" s="81"/>
      <c r="I163" s="81"/>
      <c r="J163" s="66"/>
      <c r="K163" s="76"/>
      <c r="L163" s="64"/>
      <c r="M163" s="66">
        <f>SUMIF(CD39:CD157, 4, BB39:BB157)+SUMIF(CD39:CD157, 4, BC39:BC157)+SUMIF(CD39:CD157, 4, BD39:BD157)</f>
        <v>0</v>
      </c>
    </row>
    <row r="164" spans="1:13" ht="13.95" hidden="1" x14ac:dyDescent="0.25">
      <c r="A164" s="76"/>
      <c r="B164" s="76"/>
      <c r="C164" s="80"/>
      <c r="D164" s="81" t="s">
        <v>280</v>
      </c>
      <c r="E164" s="81"/>
      <c r="F164" s="81"/>
      <c r="G164" s="81"/>
      <c r="H164" s="81"/>
      <c r="I164" s="81"/>
      <c r="J164" s="66"/>
      <c r="K164" s="76"/>
      <c r="L164" s="64"/>
      <c r="M164" s="66">
        <f>SUM(BO39:BO157)</f>
        <v>0</v>
      </c>
    </row>
    <row r="165" spans="1:13" ht="13.95" x14ac:dyDescent="0.25">
      <c r="A165" s="76"/>
      <c r="B165" s="76"/>
      <c r="C165" s="80"/>
      <c r="D165" s="81" t="s">
        <v>26</v>
      </c>
      <c r="E165" s="81"/>
      <c r="F165" s="81"/>
      <c r="G165" s="81"/>
      <c r="H165" s="81"/>
      <c r="I165" s="81"/>
      <c r="J165" s="66"/>
      <c r="K165" s="76"/>
      <c r="L165" s="64"/>
      <c r="M165" s="66">
        <f>M167+M182+M183</f>
        <v>18748.440000000002</v>
      </c>
    </row>
    <row r="166" spans="1:13" ht="13.95" x14ac:dyDescent="0.25">
      <c r="A166" s="76"/>
      <c r="B166" s="76"/>
      <c r="C166" s="80"/>
      <c r="D166" s="86" t="s">
        <v>243</v>
      </c>
      <c r="E166" s="81"/>
      <c r="F166" s="81"/>
      <c r="G166" s="81"/>
      <c r="H166" s="81"/>
      <c r="I166" s="81"/>
      <c r="J166" s="66"/>
      <c r="K166" s="76"/>
      <c r="L166" s="64"/>
      <c r="M166" s="66"/>
    </row>
    <row r="167" spans="1:13" ht="13.95" x14ac:dyDescent="0.25">
      <c r="A167" s="76"/>
      <c r="B167" s="76"/>
      <c r="C167" s="80"/>
      <c r="D167" s="81" t="s">
        <v>270</v>
      </c>
      <c r="E167" s="81"/>
      <c r="F167" s="81"/>
      <c r="G167" s="81"/>
      <c r="H167" s="81"/>
      <c r="I167" s="81"/>
      <c r="J167" s="66"/>
      <c r="K167" s="76"/>
      <c r="L167" s="64"/>
      <c r="M167" s="66">
        <f>M169+M170+M176+M180</f>
        <v>8927.83</v>
      </c>
    </row>
    <row r="168" spans="1:13" ht="13.95" x14ac:dyDescent="0.25">
      <c r="A168" s="76"/>
      <c r="B168" s="76"/>
      <c r="C168" s="80"/>
      <c r="D168" s="86" t="s">
        <v>243</v>
      </c>
      <c r="E168" s="81"/>
      <c r="F168" s="81"/>
      <c r="G168" s="81"/>
      <c r="H168" s="81"/>
      <c r="I168" s="81"/>
      <c r="J168" s="66"/>
      <c r="K168" s="76"/>
      <c r="L168" s="64"/>
      <c r="M168" s="66"/>
    </row>
    <row r="169" spans="1:13" ht="13.95" x14ac:dyDescent="0.25">
      <c r="A169" s="76"/>
      <c r="B169" s="76"/>
      <c r="C169" s="80"/>
      <c r="D169" s="81" t="s">
        <v>271</v>
      </c>
      <c r="E169" s="81"/>
      <c r="F169" s="81"/>
      <c r="G169" s="81"/>
      <c r="H169" s="81"/>
      <c r="I169" s="81"/>
      <c r="J169" s="66"/>
      <c r="K169" s="76"/>
      <c r="L169" s="64"/>
      <c r="M169" s="66">
        <f>SUMIF(CD39:CD157, 4, AR39:AR157)</f>
        <v>8927.83</v>
      </c>
    </row>
    <row r="170" spans="1:13" ht="13.95" hidden="1" x14ac:dyDescent="0.25">
      <c r="A170" s="76"/>
      <c r="B170" s="76"/>
      <c r="C170" s="80"/>
      <c r="D170" s="81" t="s">
        <v>245</v>
      </c>
      <c r="E170" s="81"/>
      <c r="F170" s="81"/>
      <c r="G170" s="81"/>
      <c r="H170" s="81"/>
      <c r="I170" s="81"/>
      <c r="J170" s="66"/>
      <c r="K170" s="76"/>
      <c r="L170" s="64"/>
      <c r="M170" s="66">
        <f>M172+M175+M174</f>
        <v>0</v>
      </c>
    </row>
    <row r="171" spans="1:13" ht="13.95" hidden="1" x14ac:dyDescent="0.25">
      <c r="A171" s="76"/>
      <c r="B171" s="76"/>
      <c r="C171" s="80"/>
      <c r="D171" s="86" t="s">
        <v>246</v>
      </c>
      <c r="E171" s="81"/>
      <c r="F171" s="81"/>
      <c r="G171" s="81"/>
      <c r="H171" s="81"/>
      <c r="I171" s="81"/>
      <c r="J171" s="66"/>
      <c r="K171" s="76"/>
      <c r="L171" s="64"/>
      <c r="M171" s="66"/>
    </row>
    <row r="172" spans="1:13" ht="13.95" hidden="1" x14ac:dyDescent="0.25">
      <c r="A172" s="76"/>
      <c r="B172" s="76"/>
      <c r="C172" s="80"/>
      <c r="D172" s="81" t="s">
        <v>245</v>
      </c>
      <c r="E172" s="81"/>
      <c r="F172" s="81"/>
      <c r="G172" s="81"/>
      <c r="H172" s="81"/>
      <c r="I172" s="81"/>
      <c r="J172" s="66"/>
      <c r="K172" s="76"/>
      <c r="L172" s="64"/>
      <c r="M172" s="66">
        <f>SUMIF(CD39:CD157, 4, AO39:AO157)</f>
        <v>0</v>
      </c>
    </row>
    <row r="173" spans="1:13" ht="13.95" hidden="1" x14ac:dyDescent="0.25">
      <c r="A173" s="76"/>
      <c r="B173" s="76"/>
      <c r="C173" s="80"/>
      <c r="D173" s="86" t="s">
        <v>247</v>
      </c>
      <c r="E173" s="81"/>
      <c r="F173" s="81"/>
      <c r="G173" s="81"/>
      <c r="H173" s="81"/>
      <c r="I173" s="81"/>
      <c r="J173" s="66"/>
      <c r="K173" s="76"/>
      <c r="L173" s="64"/>
      <c r="M173" s="66"/>
    </row>
    <row r="174" spans="1:13" ht="13.95" hidden="1" x14ac:dyDescent="0.25">
      <c r="A174" s="76"/>
      <c r="B174" s="76"/>
      <c r="C174" s="80"/>
      <c r="D174" s="81" t="s">
        <v>267</v>
      </c>
      <c r="E174" s="81"/>
      <c r="F174" s="81"/>
      <c r="G174" s="81"/>
      <c r="H174" s="81"/>
      <c r="I174" s="81"/>
      <c r="J174" s="66"/>
      <c r="K174" s="76"/>
      <c r="L174" s="64"/>
      <c r="M174" s="66">
        <f>SUMIF(CD39:CD157, 4, AT39:AT157)</f>
        <v>0</v>
      </c>
    </row>
    <row r="175" spans="1:13" ht="13.95" hidden="1" x14ac:dyDescent="0.25">
      <c r="A175" s="76"/>
      <c r="B175" s="76"/>
      <c r="C175" s="80"/>
      <c r="D175" s="81" t="s">
        <v>248</v>
      </c>
      <c r="E175" s="81"/>
      <c r="F175" s="81"/>
      <c r="G175" s="81"/>
      <c r="H175" s="81"/>
      <c r="I175" s="81"/>
      <c r="J175" s="66"/>
      <c r="K175" s="76"/>
      <c r="L175" s="64"/>
      <c r="M175" s="66">
        <f>SUMIF(CD39:CD157, 4, AV39:AV157)</f>
        <v>0</v>
      </c>
    </row>
    <row r="176" spans="1:13" ht="13.95" hidden="1" x14ac:dyDescent="0.25">
      <c r="A176" s="76"/>
      <c r="B176" s="76"/>
      <c r="C176" s="80"/>
      <c r="D176" s="81" t="s">
        <v>249</v>
      </c>
      <c r="E176" s="81"/>
      <c r="F176" s="81"/>
      <c r="G176" s="81"/>
      <c r="H176" s="81"/>
      <c r="I176" s="81"/>
      <c r="J176" s="66"/>
      <c r="K176" s="76"/>
      <c r="L176" s="64"/>
      <c r="M176" s="66">
        <f>M178+M179</f>
        <v>0</v>
      </c>
    </row>
    <row r="177" spans="1:13" ht="13.95" hidden="1" x14ac:dyDescent="0.25">
      <c r="A177" s="76"/>
      <c r="B177" s="76"/>
      <c r="C177" s="80"/>
      <c r="D177" s="86" t="s">
        <v>246</v>
      </c>
      <c r="E177" s="81"/>
      <c r="F177" s="81"/>
      <c r="G177" s="81"/>
      <c r="H177" s="81"/>
      <c r="I177" s="81"/>
      <c r="J177" s="66"/>
      <c r="K177" s="76"/>
      <c r="L177" s="64"/>
      <c r="M177" s="66"/>
    </row>
    <row r="178" spans="1:13" ht="13.95" hidden="1" x14ac:dyDescent="0.25">
      <c r="A178" s="76"/>
      <c r="B178" s="76"/>
      <c r="C178" s="80"/>
      <c r="D178" s="81" t="s">
        <v>250</v>
      </c>
      <c r="E178" s="81"/>
      <c r="F178" s="81"/>
      <c r="G178" s="81"/>
      <c r="H178" s="81"/>
      <c r="I178" s="81"/>
      <c r="J178" s="66"/>
      <c r="K178" s="76"/>
      <c r="L178" s="64"/>
      <c r="M178" s="66">
        <f>SUMIF(CD39:CD157, 4, AW39:AW157)-SUMIF(CD39:CD157, 4, BK39:BK157)</f>
        <v>0</v>
      </c>
    </row>
    <row r="179" spans="1:13" ht="13.95" hidden="1" x14ac:dyDescent="0.25">
      <c r="A179" s="76"/>
      <c r="B179" s="76"/>
      <c r="C179" s="80"/>
      <c r="D179" s="81" t="s">
        <v>251</v>
      </c>
      <c r="E179" s="81"/>
      <c r="F179" s="81"/>
      <c r="G179" s="81"/>
      <c r="H179" s="81"/>
      <c r="I179" s="81"/>
      <c r="J179" s="66"/>
      <c r="K179" s="76"/>
      <c r="L179" s="64"/>
      <c r="M179" s="66">
        <f>SUMIF(CD39:CD157, 4, BC39:BC157)</f>
        <v>0</v>
      </c>
    </row>
    <row r="180" spans="1:13" ht="13.95" hidden="1" x14ac:dyDescent="0.25">
      <c r="A180" s="76"/>
      <c r="B180" s="76"/>
      <c r="C180" s="80"/>
      <c r="D180" s="81" t="s">
        <v>252</v>
      </c>
      <c r="E180" s="81"/>
      <c r="F180" s="81"/>
      <c r="G180" s="81"/>
      <c r="H180" s="81"/>
      <c r="I180" s="81"/>
      <c r="J180" s="66"/>
      <c r="K180" s="76"/>
      <c r="L180" s="64"/>
      <c r="M180" s="66">
        <f>SUMIF(CD39:CD157, 4, BB39:BB157)</f>
        <v>0</v>
      </c>
    </row>
    <row r="181" spans="1:13" ht="13.95" x14ac:dyDescent="0.25">
      <c r="A181" s="76"/>
      <c r="B181" s="76"/>
      <c r="C181" s="80"/>
      <c r="D181" s="81" t="s">
        <v>272</v>
      </c>
      <c r="E181" s="81"/>
      <c r="F181" s="81"/>
      <c r="G181" s="81"/>
      <c r="H181" s="81"/>
      <c r="I181" s="81"/>
      <c r="J181" s="66"/>
      <c r="K181" s="76"/>
      <c r="L181" s="64"/>
      <c r="M181" s="66">
        <f>SUMIF(CD39:CD157, 4, AR39:AR157)+SUMIF(CD39:CD157, 4, AT39:AT157)+SUMIF(CD39:CD157, 4, AV39:AV157)</f>
        <v>8927.83</v>
      </c>
    </row>
    <row r="182" spans="1:13" ht="13.95" x14ac:dyDescent="0.25">
      <c r="A182" s="76"/>
      <c r="B182" s="76"/>
      <c r="C182" s="80"/>
      <c r="D182" s="81" t="s">
        <v>273</v>
      </c>
      <c r="E182" s="81"/>
      <c r="F182" s="81"/>
      <c r="G182" s="81"/>
      <c r="H182" s="81"/>
      <c r="I182" s="81"/>
      <c r="J182" s="66"/>
      <c r="K182" s="76"/>
      <c r="L182" s="64"/>
      <c r="M182" s="66">
        <f>SUMIF(CD39:CD157, 4, AZ39:AZ157)</f>
        <v>6606.59</v>
      </c>
    </row>
    <row r="183" spans="1:13" ht="13.95" x14ac:dyDescent="0.25">
      <c r="A183" s="76"/>
      <c r="B183" s="76"/>
      <c r="C183" s="80"/>
      <c r="D183" s="81" t="s">
        <v>274</v>
      </c>
      <c r="E183" s="81"/>
      <c r="F183" s="81"/>
      <c r="G183" s="81"/>
      <c r="H183" s="81"/>
      <c r="I183" s="81"/>
      <c r="J183" s="66"/>
      <c r="K183" s="76"/>
      <c r="L183" s="64"/>
      <c r="M183" s="66">
        <f>SUMIF(CD39:CD157, 4, BA39:BA157)</f>
        <v>3214.0200000000004</v>
      </c>
    </row>
    <row r="185" spans="1:13" ht="13.95" x14ac:dyDescent="0.25">
      <c r="A185" s="82"/>
      <c r="B185" s="82"/>
      <c r="C185" s="83"/>
      <c r="D185" s="84" t="s">
        <v>321</v>
      </c>
      <c r="E185" s="84"/>
      <c r="F185" s="84"/>
      <c r="G185" s="84"/>
      <c r="H185" s="84"/>
      <c r="I185" s="84"/>
      <c r="J185" s="68"/>
      <c r="K185" s="82"/>
      <c r="L185" s="85"/>
      <c r="M185" s="68">
        <f>M114+M134+M154+M159</f>
        <v>18748.440000000002</v>
      </c>
    </row>
    <row r="186" spans="1:13" ht="13.95" x14ac:dyDescent="0.25">
      <c r="A186" s="76"/>
      <c r="B186" s="76"/>
      <c r="C186" s="80"/>
      <c r="D186" s="86" t="s">
        <v>243</v>
      </c>
      <c r="E186" s="81"/>
      <c r="F186" s="81"/>
      <c r="G186" s="81"/>
      <c r="H186" s="81"/>
      <c r="I186" s="81"/>
      <c r="J186" s="66"/>
      <c r="K186" s="76"/>
      <c r="L186" s="64"/>
      <c r="M186" s="66"/>
    </row>
    <row r="187" spans="1:13" ht="13.95" x14ac:dyDescent="0.25">
      <c r="A187" s="76"/>
      <c r="B187" s="76"/>
      <c r="C187" s="80"/>
      <c r="D187" s="81" t="s">
        <v>270</v>
      </c>
      <c r="E187" s="81"/>
      <c r="F187" s="81"/>
      <c r="G187" s="81"/>
      <c r="H187" s="81"/>
      <c r="I187" s="81"/>
      <c r="J187" s="66"/>
      <c r="K187" s="76"/>
      <c r="L187" s="64"/>
      <c r="M187" s="66">
        <f>M189+M190+M196+M200</f>
        <v>8927.83</v>
      </c>
    </row>
    <row r="188" spans="1:13" ht="13.95" x14ac:dyDescent="0.25">
      <c r="A188" s="76"/>
      <c r="B188" s="76"/>
      <c r="C188" s="80"/>
      <c r="D188" s="86" t="s">
        <v>243</v>
      </c>
      <c r="E188" s="81"/>
      <c r="F188" s="81"/>
      <c r="G188" s="81"/>
      <c r="H188" s="81"/>
      <c r="I188" s="81"/>
      <c r="J188" s="66"/>
      <c r="K188" s="76"/>
      <c r="L188" s="64"/>
      <c r="M188" s="66"/>
    </row>
    <row r="189" spans="1:13" ht="13.95" x14ac:dyDescent="0.25">
      <c r="A189" s="76"/>
      <c r="B189" s="76"/>
      <c r="C189" s="80"/>
      <c r="D189" s="81" t="s">
        <v>271</v>
      </c>
      <c r="E189" s="81"/>
      <c r="F189" s="81"/>
      <c r="G189" s="81"/>
      <c r="H189" s="81"/>
      <c r="I189" s="81"/>
      <c r="J189" s="66"/>
      <c r="K189" s="76"/>
      <c r="L189" s="64"/>
      <c r="M189" s="66">
        <f>SUM(AR39:AR183)</f>
        <v>8927.83</v>
      </c>
    </row>
    <row r="190" spans="1:13" ht="13.95" hidden="1" x14ac:dyDescent="0.25">
      <c r="A190" s="76"/>
      <c r="B190" s="76"/>
      <c r="C190" s="80"/>
      <c r="D190" s="81" t="s">
        <v>245</v>
      </c>
      <c r="E190" s="81"/>
      <c r="F190" s="81"/>
      <c r="G190" s="81"/>
      <c r="H190" s="81"/>
      <c r="I190" s="81"/>
      <c r="J190" s="66"/>
      <c r="K190" s="76"/>
      <c r="L190" s="64"/>
      <c r="M190" s="66">
        <f>M192+M195+M194</f>
        <v>0</v>
      </c>
    </row>
    <row r="191" spans="1:13" ht="13.95" hidden="1" x14ac:dyDescent="0.25">
      <c r="A191" s="76"/>
      <c r="B191" s="76"/>
      <c r="C191" s="80"/>
      <c r="D191" s="86" t="s">
        <v>246</v>
      </c>
      <c r="E191" s="81"/>
      <c r="F191" s="81"/>
      <c r="G191" s="81"/>
      <c r="H191" s="81"/>
      <c r="I191" s="81"/>
      <c r="J191" s="66"/>
      <c r="K191" s="76"/>
      <c r="L191" s="64"/>
      <c r="M191" s="66"/>
    </row>
    <row r="192" spans="1:13" ht="13.95" hidden="1" x14ac:dyDescent="0.25">
      <c r="A192" s="76"/>
      <c r="B192" s="76"/>
      <c r="C192" s="80"/>
      <c r="D192" s="81" t="s">
        <v>245</v>
      </c>
      <c r="E192" s="81"/>
      <c r="F192" s="81"/>
      <c r="G192" s="81"/>
      <c r="H192" s="81"/>
      <c r="I192" s="81"/>
      <c r="J192" s="66"/>
      <c r="K192" s="76"/>
      <c r="L192" s="64"/>
      <c r="M192" s="66">
        <f>SUM(AO39:AO183)</f>
        <v>0</v>
      </c>
    </row>
    <row r="193" spans="1:13" ht="13.95" hidden="1" x14ac:dyDescent="0.25">
      <c r="A193" s="76"/>
      <c r="B193" s="76"/>
      <c r="C193" s="80"/>
      <c r="D193" s="86" t="s">
        <v>247</v>
      </c>
      <c r="E193" s="81"/>
      <c r="F193" s="81"/>
      <c r="G193" s="81"/>
      <c r="H193" s="81"/>
      <c r="I193" s="81"/>
      <c r="J193" s="66"/>
      <c r="K193" s="76"/>
      <c r="L193" s="64"/>
      <c r="M193" s="66"/>
    </row>
    <row r="194" spans="1:13" ht="13.95" hidden="1" x14ac:dyDescent="0.25">
      <c r="A194" s="76"/>
      <c r="B194" s="76"/>
      <c r="C194" s="80"/>
      <c r="D194" s="81" t="s">
        <v>267</v>
      </c>
      <c r="E194" s="81"/>
      <c r="F194" s="81"/>
      <c r="G194" s="81"/>
      <c r="H194" s="81"/>
      <c r="I194" s="81"/>
      <c r="J194" s="66"/>
      <c r="K194" s="76"/>
      <c r="L194" s="64"/>
      <c r="M194" s="66">
        <f>SUM(AT39:AT183)</f>
        <v>0</v>
      </c>
    </row>
    <row r="195" spans="1:13" ht="13.95" hidden="1" x14ac:dyDescent="0.25">
      <c r="A195" s="76"/>
      <c r="B195" s="76"/>
      <c r="C195" s="80"/>
      <c r="D195" s="81" t="s">
        <v>248</v>
      </c>
      <c r="E195" s="81"/>
      <c r="F195" s="81"/>
      <c r="G195" s="81"/>
      <c r="H195" s="81"/>
      <c r="I195" s="81"/>
      <c r="J195" s="66"/>
      <c r="K195" s="76"/>
      <c r="L195" s="64"/>
      <c r="M195" s="66">
        <f>SUM(AV39:AV183)</f>
        <v>0</v>
      </c>
    </row>
    <row r="196" spans="1:13" ht="13.95" hidden="1" x14ac:dyDescent="0.25">
      <c r="A196" s="76"/>
      <c r="B196" s="76"/>
      <c r="C196" s="80"/>
      <c r="D196" s="81" t="s">
        <v>249</v>
      </c>
      <c r="E196" s="81"/>
      <c r="F196" s="81"/>
      <c r="G196" s="81"/>
      <c r="H196" s="81"/>
      <c r="I196" s="81"/>
      <c r="J196" s="66"/>
      <c r="K196" s="76"/>
      <c r="L196" s="64"/>
      <c r="M196" s="66">
        <f>M198+M199</f>
        <v>0</v>
      </c>
    </row>
    <row r="197" spans="1:13" ht="13.95" hidden="1" x14ac:dyDescent="0.25">
      <c r="A197" s="76"/>
      <c r="B197" s="76"/>
      <c r="C197" s="80"/>
      <c r="D197" s="86" t="s">
        <v>246</v>
      </c>
      <c r="E197" s="81"/>
      <c r="F197" s="81"/>
      <c r="G197" s="81"/>
      <c r="H197" s="81"/>
      <c r="I197" s="81"/>
      <c r="J197" s="66"/>
      <c r="K197" s="76"/>
      <c r="L197" s="64"/>
      <c r="M197" s="66"/>
    </row>
    <row r="198" spans="1:13" ht="13.95" hidden="1" x14ac:dyDescent="0.25">
      <c r="A198" s="76"/>
      <c r="B198" s="76"/>
      <c r="C198" s="80"/>
      <c r="D198" s="81" t="s">
        <v>250</v>
      </c>
      <c r="E198" s="81"/>
      <c r="F198" s="81"/>
      <c r="G198" s="81"/>
      <c r="H198" s="81"/>
      <c r="I198" s="81"/>
      <c r="J198" s="66"/>
      <c r="K198" s="76"/>
      <c r="L198" s="64"/>
      <c r="M198" s="66">
        <f>SUM(AW39:AW183)-SUM(BK39:BK183)</f>
        <v>0</v>
      </c>
    </row>
    <row r="199" spans="1:13" ht="13.95" hidden="1" x14ac:dyDescent="0.25">
      <c r="A199" s="76"/>
      <c r="B199" s="76"/>
      <c r="C199" s="80"/>
      <c r="D199" s="81" t="s">
        <v>251</v>
      </c>
      <c r="E199" s="81"/>
      <c r="F199" s="81"/>
      <c r="G199" s="81"/>
      <c r="H199" s="81"/>
      <c r="I199" s="81"/>
      <c r="J199" s="66"/>
      <c r="K199" s="76"/>
      <c r="L199" s="64"/>
      <c r="M199" s="66">
        <f>SUM(BC39:BC183)</f>
        <v>0</v>
      </c>
    </row>
    <row r="200" spans="1:13" ht="13.95" hidden="1" x14ac:dyDescent="0.25">
      <c r="A200" s="76"/>
      <c r="B200" s="76"/>
      <c r="C200" s="80"/>
      <c r="D200" s="81" t="s">
        <v>252</v>
      </c>
      <c r="E200" s="81"/>
      <c r="F200" s="81"/>
      <c r="G200" s="81"/>
      <c r="H200" s="81"/>
      <c r="I200" s="81"/>
      <c r="J200" s="66"/>
      <c r="K200" s="76"/>
      <c r="L200" s="64"/>
      <c r="M200" s="66">
        <f>SUM(BB39:BB183)</f>
        <v>0</v>
      </c>
    </row>
    <row r="201" spans="1:13" ht="13.95" x14ac:dyDescent="0.25">
      <c r="A201" s="76"/>
      <c r="B201" s="76"/>
      <c r="C201" s="80"/>
      <c r="D201" s="81" t="s">
        <v>253</v>
      </c>
      <c r="E201" s="81"/>
      <c r="F201" s="81"/>
      <c r="G201" s="81"/>
      <c r="H201" s="81"/>
      <c r="I201" s="81"/>
      <c r="J201" s="66"/>
      <c r="K201" s="76"/>
      <c r="L201" s="64"/>
      <c r="M201" s="66">
        <f>SUM(AR39:AR183)+SUM(AT39:AT183)+SUM(AV39:AV183)</f>
        <v>8927.83</v>
      </c>
    </row>
    <row r="202" spans="1:13" ht="13.95" x14ac:dyDescent="0.25">
      <c r="A202" s="76"/>
      <c r="B202" s="76"/>
      <c r="C202" s="80"/>
      <c r="D202" s="81" t="s">
        <v>254</v>
      </c>
      <c r="E202" s="81"/>
      <c r="F202" s="81"/>
      <c r="G202" s="81"/>
      <c r="H202" s="81"/>
      <c r="I202" s="81"/>
      <c r="J202" s="66"/>
      <c r="K202" s="76"/>
      <c r="L202" s="64"/>
      <c r="M202" s="66">
        <f>SUM(AZ39:AZ183)</f>
        <v>6606.59</v>
      </c>
    </row>
    <row r="203" spans="1:13" ht="13.95" x14ac:dyDescent="0.25">
      <c r="A203" s="76"/>
      <c r="B203" s="76"/>
      <c r="C203" s="80"/>
      <c r="D203" s="81" t="s">
        <v>255</v>
      </c>
      <c r="E203" s="81"/>
      <c r="F203" s="81"/>
      <c r="G203" s="81"/>
      <c r="H203" s="81"/>
      <c r="I203" s="81"/>
      <c r="J203" s="66"/>
      <c r="K203" s="76"/>
      <c r="L203" s="64"/>
      <c r="M203" s="66">
        <f>SUM(BA39:BA183)</f>
        <v>3214.0200000000004</v>
      </c>
    </row>
    <row r="204" spans="1:13" ht="13.95" hidden="1" x14ac:dyDescent="0.25">
      <c r="A204" s="76"/>
      <c r="B204" s="76"/>
      <c r="C204" s="80"/>
      <c r="D204" s="81" t="s">
        <v>282</v>
      </c>
      <c r="E204" s="81"/>
      <c r="F204" s="81"/>
      <c r="G204" s="81"/>
      <c r="H204" s="81"/>
      <c r="I204" s="81"/>
      <c r="J204" s="66"/>
      <c r="K204" s="76"/>
      <c r="L204" s="64"/>
      <c r="M204" s="66">
        <f>M206+M207</f>
        <v>0</v>
      </c>
    </row>
    <row r="205" spans="1:13" ht="13.95" hidden="1" x14ac:dyDescent="0.25">
      <c r="A205" s="76"/>
      <c r="B205" s="76"/>
      <c r="C205" s="80"/>
      <c r="D205" s="86" t="s">
        <v>243</v>
      </c>
      <c r="E205" s="81"/>
      <c r="F205" s="81"/>
      <c r="G205" s="81"/>
      <c r="H205" s="81"/>
      <c r="I205" s="81"/>
      <c r="J205" s="66"/>
      <c r="K205" s="76"/>
      <c r="L205" s="64"/>
      <c r="M205" s="66"/>
    </row>
    <row r="206" spans="1:13" ht="13.95" hidden="1" x14ac:dyDescent="0.25">
      <c r="A206" s="76"/>
      <c r="B206" s="76"/>
      <c r="C206" s="80"/>
      <c r="D206" s="81" t="s">
        <v>257</v>
      </c>
      <c r="E206" s="81"/>
      <c r="F206" s="81"/>
      <c r="G206" s="81"/>
      <c r="H206" s="81"/>
      <c r="I206" s="81"/>
      <c r="J206" s="66"/>
      <c r="K206" s="76"/>
      <c r="L206" s="64"/>
      <c r="M206" s="66">
        <f>SUM(BK39:BK183)</f>
        <v>0</v>
      </c>
    </row>
    <row r="207" spans="1:13" ht="13.95" hidden="1" x14ac:dyDescent="0.25">
      <c r="A207" s="76"/>
      <c r="B207" s="76"/>
      <c r="C207" s="80"/>
      <c r="D207" s="81" t="s">
        <v>258</v>
      </c>
      <c r="E207" s="81"/>
      <c r="F207" s="81"/>
      <c r="G207" s="81"/>
      <c r="H207" s="81"/>
      <c r="I207" s="81"/>
      <c r="J207" s="66"/>
      <c r="K207" s="76"/>
      <c r="L207" s="64"/>
      <c r="M207" s="66">
        <f>SUM(BD39:BD183)</f>
        <v>0</v>
      </c>
    </row>
    <row r="208" spans="1:13" ht="13.95" x14ac:dyDescent="0.25">
      <c r="A208" s="76"/>
      <c r="B208" s="76"/>
      <c r="C208" s="80"/>
      <c r="D208" s="81" t="s">
        <v>283</v>
      </c>
      <c r="E208" s="81"/>
      <c r="F208" s="81"/>
      <c r="G208" s="81"/>
      <c r="H208" s="81"/>
      <c r="I208" s="81"/>
      <c r="J208" s="66"/>
      <c r="K208" s="76"/>
      <c r="L208" s="64"/>
      <c r="M208" s="66">
        <f>M159</f>
        <v>18748.440000000002</v>
      </c>
    </row>
    <row r="209" spans="1:13" ht="13.95" x14ac:dyDescent="0.25">
      <c r="A209" s="76"/>
      <c r="B209" s="76"/>
      <c r="C209" s="80"/>
      <c r="D209" s="84" t="s">
        <v>262</v>
      </c>
      <c r="E209" s="81"/>
      <c r="F209" s="81"/>
      <c r="G209" s="81"/>
      <c r="H209" s="81"/>
      <c r="I209" s="81"/>
      <c r="J209" s="66"/>
      <c r="K209" s="76"/>
      <c r="L209" s="64"/>
      <c r="M209" s="66"/>
    </row>
    <row r="210" spans="1:13" ht="13.95" hidden="1" x14ac:dyDescent="0.25">
      <c r="A210" s="76"/>
      <c r="B210" s="76"/>
      <c r="C210" s="80"/>
      <c r="D210" s="81" t="s">
        <v>263</v>
      </c>
      <c r="E210" s="81"/>
      <c r="F210" s="81"/>
      <c r="G210" s="81"/>
      <c r="H210" s="81"/>
      <c r="I210" s="81"/>
      <c r="J210" s="66"/>
      <c r="K210" s="76"/>
      <c r="L210" s="64"/>
      <c r="M210" s="66">
        <f>SUM(AX39:AX183)</f>
        <v>0</v>
      </c>
    </row>
    <row r="211" spans="1:13" ht="13.95" hidden="1" x14ac:dyDescent="0.25">
      <c r="A211" s="76"/>
      <c r="B211" s="76"/>
      <c r="C211" s="80"/>
      <c r="D211" s="81" t="s">
        <v>264</v>
      </c>
      <c r="E211" s="81"/>
      <c r="F211" s="81"/>
      <c r="G211" s="81"/>
      <c r="H211" s="81"/>
      <c r="I211" s="81"/>
      <c r="J211" s="66"/>
      <c r="K211" s="76"/>
      <c r="L211" s="64"/>
      <c r="M211" s="66">
        <f>SUM(AY39:AY183)</f>
        <v>0</v>
      </c>
    </row>
    <row r="212" spans="1:13" ht="13.95" x14ac:dyDescent="0.25">
      <c r="A212" s="76"/>
      <c r="B212" s="76"/>
      <c r="C212" s="80"/>
      <c r="D212" s="81" t="s">
        <v>265</v>
      </c>
      <c r="E212" s="81"/>
      <c r="F212" s="81"/>
      <c r="G212" s="87"/>
      <c r="H212" s="67">
        <f>Source!F85</f>
        <v>8.2791999999999994</v>
      </c>
      <c r="I212" s="76"/>
      <c r="J212" s="76"/>
      <c r="K212" s="76"/>
      <c r="L212" s="76"/>
      <c r="M212" s="76"/>
    </row>
    <row r="213" spans="1:13" ht="13.95" hidden="1" customHeight="1" x14ac:dyDescent="0.25">
      <c r="A213" s="76"/>
      <c r="B213" s="76"/>
      <c r="C213" s="80"/>
      <c r="D213" s="81" t="s">
        <v>266</v>
      </c>
      <c r="E213" s="81"/>
      <c r="F213" s="81"/>
      <c r="G213" s="87"/>
      <c r="H213" s="67">
        <f>Source!F86</f>
        <v>0</v>
      </c>
      <c r="I213" s="76"/>
      <c r="J213" s="76"/>
      <c r="K213" s="76"/>
      <c r="L213" s="76"/>
      <c r="M213" s="76"/>
    </row>
    <row r="217" spans="1:13" ht="14.1" customHeight="1" x14ac:dyDescent="0.25">
      <c r="A217" s="156"/>
      <c r="B217" s="16"/>
      <c r="C217" s="157" t="s">
        <v>322</v>
      </c>
      <c r="D217" s="155" t="str">
        <f>IF(Source!AM12&lt;&gt;"", Source!AM12," ")</f>
        <v xml:space="preserve"> </v>
      </c>
      <c r="E217" s="158"/>
      <c r="F217" s="158"/>
      <c r="G217" s="158"/>
      <c r="H217" s="158"/>
      <c r="I217" s="154" t="str">
        <f>IF(Source!AL12&lt;&gt;"", Source!AL12," ")</f>
        <v xml:space="preserve"> </v>
      </c>
      <c r="J217" s="11"/>
      <c r="K217" s="11"/>
      <c r="L217" s="11"/>
      <c r="M217" s="11"/>
    </row>
    <row r="218" spans="1:13" ht="14.1" customHeight="1" x14ac:dyDescent="0.25">
      <c r="A218" s="32"/>
      <c r="B218" s="16"/>
      <c r="C218" s="107"/>
      <c r="D218" s="122" t="s">
        <v>290</v>
      </c>
      <c r="E218" s="122"/>
      <c r="F218" s="122"/>
      <c r="G218" s="122"/>
      <c r="H218" s="122"/>
      <c r="I218" s="22"/>
      <c r="J218" s="11"/>
      <c r="K218" s="11"/>
      <c r="L218" s="11"/>
      <c r="M218" s="11"/>
    </row>
    <row r="219" spans="1:13" ht="13.5" customHeight="1" x14ac:dyDescent="0.25">
      <c r="A219" s="32"/>
      <c r="B219" s="16"/>
      <c r="C219" s="159"/>
      <c r="D219" s="32"/>
      <c r="E219" s="32"/>
      <c r="F219" s="32"/>
      <c r="G219" s="32"/>
      <c r="H219" s="32"/>
      <c r="I219" s="32"/>
      <c r="J219" s="11"/>
      <c r="K219" s="11"/>
      <c r="L219" s="11"/>
      <c r="M219" s="11"/>
    </row>
    <row r="220" spans="1:13" ht="14.1" customHeight="1" x14ac:dyDescent="0.25">
      <c r="A220" s="32"/>
      <c r="B220" s="16"/>
      <c r="C220" s="157" t="s">
        <v>323</v>
      </c>
      <c r="D220" s="155" t="str">
        <f>IF(Source!AI12&lt;&gt;"", Source!AI12," ")</f>
        <v xml:space="preserve"> </v>
      </c>
      <c r="E220" s="158"/>
      <c r="F220" s="158"/>
      <c r="G220" s="158"/>
      <c r="H220" s="158"/>
      <c r="I220" s="160" t="str">
        <f>IF(Source!AH12&lt;&gt;"", Source!AH12," ")</f>
        <v xml:space="preserve"> </v>
      </c>
      <c r="J220" s="11"/>
      <c r="K220" s="11"/>
      <c r="L220" s="11"/>
      <c r="M220" s="11"/>
    </row>
    <row r="221" spans="1:13" ht="14.1" customHeight="1" x14ac:dyDescent="0.25">
      <c r="A221" s="32"/>
      <c r="B221" s="22"/>
      <c r="C221" s="22"/>
      <c r="D221" s="122" t="s">
        <v>290</v>
      </c>
      <c r="E221" s="122"/>
      <c r="F221" s="122"/>
      <c r="G221" s="122"/>
      <c r="H221" s="122"/>
      <c r="I221" s="22"/>
      <c r="J221" s="11"/>
      <c r="K221" s="11"/>
      <c r="L221" s="11"/>
      <c r="M221" s="11"/>
    </row>
  </sheetData>
  <mergeCells count="188">
    <mergeCell ref="D210:I210"/>
    <mergeCell ref="D211:I211"/>
    <mergeCell ref="D212:G212"/>
    <mergeCell ref="D213:G213"/>
    <mergeCell ref="D218:H218"/>
    <mergeCell ref="D221:H221"/>
    <mergeCell ref="D204:I204"/>
    <mergeCell ref="D205:I205"/>
    <mergeCell ref="D206:I206"/>
    <mergeCell ref="D207:I207"/>
    <mergeCell ref="D208:I208"/>
    <mergeCell ref="D209:I209"/>
    <mergeCell ref="D198:I198"/>
    <mergeCell ref="D199:I199"/>
    <mergeCell ref="D200:I200"/>
    <mergeCell ref="D201:I201"/>
    <mergeCell ref="D202:I202"/>
    <mergeCell ref="D203:I203"/>
    <mergeCell ref="D192:I192"/>
    <mergeCell ref="D193:I193"/>
    <mergeCell ref="D194:I194"/>
    <mergeCell ref="D195:I195"/>
    <mergeCell ref="D196:I196"/>
    <mergeCell ref="D197:I197"/>
    <mergeCell ref="D186:I186"/>
    <mergeCell ref="D187:I187"/>
    <mergeCell ref="D188:I188"/>
    <mergeCell ref="D189:I189"/>
    <mergeCell ref="D190:I190"/>
    <mergeCell ref="D191:I191"/>
    <mergeCell ref="D179:I179"/>
    <mergeCell ref="D180:I180"/>
    <mergeCell ref="D181:I181"/>
    <mergeCell ref="D182:I182"/>
    <mergeCell ref="D183:I183"/>
    <mergeCell ref="D185:I185"/>
    <mergeCell ref="D173:I173"/>
    <mergeCell ref="D174:I174"/>
    <mergeCell ref="D175:I175"/>
    <mergeCell ref="D176:I176"/>
    <mergeCell ref="D177:I177"/>
    <mergeCell ref="D178:I178"/>
    <mergeCell ref="D167:I167"/>
    <mergeCell ref="D168:I168"/>
    <mergeCell ref="D169:I169"/>
    <mergeCell ref="D170:I170"/>
    <mergeCell ref="D171:I171"/>
    <mergeCell ref="D172:I172"/>
    <mergeCell ref="D161:I161"/>
    <mergeCell ref="D162:I162"/>
    <mergeCell ref="D163:I163"/>
    <mergeCell ref="D164:I164"/>
    <mergeCell ref="D165:I165"/>
    <mergeCell ref="D166:I166"/>
    <mergeCell ref="D154:I154"/>
    <mergeCell ref="D155:I155"/>
    <mergeCell ref="D156:I156"/>
    <mergeCell ref="D157:I157"/>
    <mergeCell ref="D159:I159"/>
    <mergeCell ref="D160:I160"/>
    <mergeCell ref="D147:I147"/>
    <mergeCell ref="D148:I148"/>
    <mergeCell ref="D149:I149"/>
    <mergeCell ref="D150:I150"/>
    <mergeCell ref="D151:I151"/>
    <mergeCell ref="D152:I152"/>
    <mergeCell ref="D141:I141"/>
    <mergeCell ref="D142:I142"/>
    <mergeCell ref="D143:I143"/>
    <mergeCell ref="D144:I144"/>
    <mergeCell ref="D145:I145"/>
    <mergeCell ref="D146:I146"/>
    <mergeCell ref="D135:I135"/>
    <mergeCell ref="D136:I136"/>
    <mergeCell ref="D137:I137"/>
    <mergeCell ref="D138:I138"/>
    <mergeCell ref="D139:I139"/>
    <mergeCell ref="D140:I140"/>
    <mergeCell ref="D128:I128"/>
    <mergeCell ref="D129:I129"/>
    <mergeCell ref="D130:I130"/>
    <mergeCell ref="D131:I131"/>
    <mergeCell ref="D132:I132"/>
    <mergeCell ref="D134:I134"/>
    <mergeCell ref="D122:I122"/>
    <mergeCell ref="D123:I123"/>
    <mergeCell ref="D124:I124"/>
    <mergeCell ref="D125:I125"/>
    <mergeCell ref="D126:I126"/>
    <mergeCell ref="D127:I127"/>
    <mergeCell ref="D116:I116"/>
    <mergeCell ref="D117:I117"/>
    <mergeCell ref="D118:I118"/>
    <mergeCell ref="D119:I119"/>
    <mergeCell ref="D120:I120"/>
    <mergeCell ref="D121:I121"/>
    <mergeCell ref="D107:I107"/>
    <mergeCell ref="D108:G108"/>
    <mergeCell ref="D109:G109"/>
    <mergeCell ref="D112:I112"/>
    <mergeCell ref="D114:I114"/>
    <mergeCell ref="D115:I115"/>
    <mergeCell ref="D101:I101"/>
    <mergeCell ref="D102:I102"/>
    <mergeCell ref="D103:I103"/>
    <mergeCell ref="D104:I104"/>
    <mergeCell ref="D105:I105"/>
    <mergeCell ref="D106:I106"/>
    <mergeCell ref="D95:I95"/>
    <mergeCell ref="D96:I96"/>
    <mergeCell ref="D97:I97"/>
    <mergeCell ref="D98:I98"/>
    <mergeCell ref="D99:I99"/>
    <mergeCell ref="D100:I100"/>
    <mergeCell ref="D89:I89"/>
    <mergeCell ref="D90:I90"/>
    <mergeCell ref="D91:I91"/>
    <mergeCell ref="D92:I92"/>
    <mergeCell ref="D93:I93"/>
    <mergeCell ref="D94:I94"/>
    <mergeCell ref="D83:I83"/>
    <mergeCell ref="D84:I84"/>
    <mergeCell ref="D85:I85"/>
    <mergeCell ref="D86:I86"/>
    <mergeCell ref="D87:I87"/>
    <mergeCell ref="D88:I88"/>
    <mergeCell ref="D78:I78"/>
    <mergeCell ref="J78:K78"/>
    <mergeCell ref="L78:M78"/>
    <mergeCell ref="D80:I80"/>
    <mergeCell ref="D81:I81"/>
    <mergeCell ref="D82:I82"/>
    <mergeCell ref="D60:I60"/>
    <mergeCell ref="J60:K60"/>
    <mergeCell ref="L60:M60"/>
    <mergeCell ref="D69:I69"/>
    <mergeCell ref="J69:K69"/>
    <mergeCell ref="L69:M69"/>
    <mergeCell ref="B33:B36"/>
    <mergeCell ref="A39:M39"/>
    <mergeCell ref="A41:M41"/>
    <mergeCell ref="D50:I50"/>
    <mergeCell ref="J50:K50"/>
    <mergeCell ref="L50:M50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68" fitToHeight="0" orientation="landscape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51456-E7EE-4FA8-B9D4-0FF0CD679AD1}">
  <dimension ref="B3:N6"/>
  <sheetViews>
    <sheetView workbookViewId="0"/>
  </sheetViews>
  <sheetFormatPr defaultRowHeight="13.35" x14ac:dyDescent="0.25"/>
  <sheetData>
    <row r="3" spans="2:14" ht="13.95" x14ac:dyDescent="0.25">
      <c r="B3" s="161" t="s">
        <v>324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5" spans="2:14" ht="13.95" x14ac:dyDescent="0.25">
      <c r="B5" s="161" t="s">
        <v>325</v>
      </c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</row>
    <row r="6" spans="2:14" ht="13.95" x14ac:dyDescent="0.25"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</row>
  </sheetData>
  <mergeCells count="3">
    <mergeCell ref="B3:N3"/>
    <mergeCell ref="B5:N5"/>
    <mergeCell ref="B6:N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62B1C-4F7B-495B-9EB2-E8AAFF00743E}">
  <dimension ref="B3:N6"/>
  <sheetViews>
    <sheetView workbookViewId="0"/>
  </sheetViews>
  <sheetFormatPr defaultRowHeight="13.35" x14ac:dyDescent="0.25"/>
  <sheetData>
    <row r="3" spans="2:14" ht="15.75" x14ac:dyDescent="0.25">
      <c r="B3" s="162" t="s">
        <v>326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5" spans="2:14" ht="15.75" x14ac:dyDescent="0.25">
      <c r="B5" s="162" t="s">
        <v>325</v>
      </c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</row>
    <row r="6" spans="2:14" ht="15.75" x14ac:dyDescent="0.25"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</row>
  </sheetData>
  <mergeCells count="3">
    <mergeCell ref="B3:N3"/>
    <mergeCell ref="B5:N5"/>
    <mergeCell ref="B6:N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58"/>
  <sheetViews>
    <sheetView workbookViewId="0">
      <selection activeCell="A154" sqref="A154:AX154"/>
    </sheetView>
  </sheetViews>
  <sheetFormatPr defaultColWidth="9.109375" defaultRowHeight="13.35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71661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152</v>
      </c>
      <c r="C12" s="1">
        <v>0</v>
      </c>
      <c r="D12" s="1">
        <f>ROW(A93)</f>
        <v>93</v>
      </c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46073</v>
      </c>
      <c r="CT12" s="1">
        <v>540</v>
      </c>
      <c r="CU12" s="1">
        <v>17</v>
      </c>
      <c r="CV12" s="1" t="s">
        <v>184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B93</f>
        <v>152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09-01-02</v>
      </c>
      <c r="G18" s="2" t="str">
        <f t="shared" si="0"/>
        <v>07. Пусконаладочные работы ВЛЗ-10 кВ</v>
      </c>
      <c r="H18" s="2"/>
      <c r="I18" s="2"/>
      <c r="J18" s="2"/>
      <c r="K18" s="2"/>
      <c r="L18" s="2"/>
      <c r="M18" s="2"/>
      <c r="N18" s="2"/>
      <c r="O18" s="2">
        <f t="shared" ref="O18:AT18" si="1">O93</f>
        <v>8927.83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8927.83</v>
      </c>
      <c r="T18" s="2">
        <f t="shared" si="1"/>
        <v>0</v>
      </c>
      <c r="U18" s="2">
        <f t="shared" si="1"/>
        <v>8.2791999999999994</v>
      </c>
      <c r="V18" s="2">
        <f t="shared" si="1"/>
        <v>0</v>
      </c>
      <c r="W18" s="2">
        <f t="shared" si="1"/>
        <v>0</v>
      </c>
      <c r="X18" s="2">
        <f t="shared" si="1"/>
        <v>6606.59</v>
      </c>
      <c r="Y18" s="2">
        <f t="shared" si="1"/>
        <v>3214.02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18748.439999999999</v>
      </c>
      <c r="AS18" s="2">
        <f t="shared" si="1"/>
        <v>0</v>
      </c>
      <c r="AT18" s="2">
        <f t="shared" si="1"/>
        <v>0</v>
      </c>
      <c r="AU18" s="2">
        <f t="shared" ref="AU18:BZ18" si="2">AU93</f>
        <v>18748.439999999999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ROW(A63)</f>
        <v>63</v>
      </c>
      <c r="E20" s="1"/>
      <c r="F20" s="1" t="s">
        <v>5</v>
      </c>
      <c r="G20" s="1" t="s">
        <v>17</v>
      </c>
      <c r="H20" s="1" t="s">
        <v>3</v>
      </c>
      <c r="I20" s="1">
        <v>0</v>
      </c>
      <c r="J20" s="1" t="s">
        <v>18</v>
      </c>
      <c r="K20" s="1">
        <v>-1</v>
      </c>
      <c r="L20" s="1" t="s">
        <v>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9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B63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09-01-02</v>
      </c>
      <c r="G22" s="2" t="str">
        <f t="shared" si="7"/>
        <v>Пусконаладочные работы ВЛЗ-10 кВ</v>
      </c>
      <c r="H22" s="2"/>
      <c r="I22" s="2"/>
      <c r="J22" s="2"/>
      <c r="K22" s="2"/>
      <c r="L22" s="2"/>
      <c r="M22" s="2"/>
      <c r="N22" s="2"/>
      <c r="O22" s="2">
        <f t="shared" ref="O22:AT22" si="8">O63</f>
        <v>8927.83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8927.83</v>
      </c>
      <c r="T22" s="2">
        <f t="shared" si="8"/>
        <v>0</v>
      </c>
      <c r="U22" s="2">
        <f t="shared" si="8"/>
        <v>8.2791999999999994</v>
      </c>
      <c r="V22" s="2">
        <f t="shared" si="8"/>
        <v>0</v>
      </c>
      <c r="W22" s="2">
        <f t="shared" si="8"/>
        <v>0</v>
      </c>
      <c r="X22" s="2">
        <f t="shared" si="8"/>
        <v>6606.59</v>
      </c>
      <c r="Y22" s="2">
        <f t="shared" si="8"/>
        <v>3214.02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18748.439999999999</v>
      </c>
      <c r="AS22" s="2">
        <f t="shared" si="8"/>
        <v>0</v>
      </c>
      <c r="AT22" s="2">
        <f t="shared" si="8"/>
        <v>0</v>
      </c>
      <c r="AU22" s="2">
        <f t="shared" ref="AU22:BZ22" si="9">AU63</f>
        <v>18748.439999999999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ROW(A33)</f>
        <v>33</v>
      </c>
      <c r="E24" s="1"/>
      <c r="F24" s="1" t="s">
        <v>19</v>
      </c>
      <c r="G24" s="1" t="s">
        <v>20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9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ПНР ВЛЗ-10 кВ</v>
      </c>
      <c r="H26" s="2"/>
      <c r="I26" s="2"/>
      <c r="J26" s="2"/>
      <c r="K26" s="2"/>
      <c r="L26" s="2"/>
      <c r="M26" s="2"/>
      <c r="N26" s="2"/>
      <c r="O26" s="2">
        <f t="shared" ref="O26:AT26" si="15">O33</f>
        <v>8927.83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8927.83</v>
      </c>
      <c r="T26" s="2">
        <f t="shared" si="15"/>
        <v>0</v>
      </c>
      <c r="U26" s="2">
        <f t="shared" si="15"/>
        <v>8.2791999999999994</v>
      </c>
      <c r="V26" s="2">
        <f t="shared" si="15"/>
        <v>0</v>
      </c>
      <c r="W26" s="2">
        <f t="shared" si="15"/>
        <v>0</v>
      </c>
      <c r="X26" s="2">
        <f t="shared" si="15"/>
        <v>6606.59</v>
      </c>
      <c r="Y26" s="2">
        <f t="shared" si="15"/>
        <v>3214.02</v>
      </c>
      <c r="Z26" s="2">
        <f t="shared" si="15"/>
        <v>0</v>
      </c>
      <c r="AA26" s="2">
        <f t="shared" si="15"/>
        <v>0</v>
      </c>
      <c r="AB26" s="2">
        <f t="shared" si="15"/>
        <v>8927.83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8927.83</v>
      </c>
      <c r="AG26" s="2">
        <f t="shared" si="15"/>
        <v>0</v>
      </c>
      <c r="AH26" s="2">
        <f t="shared" si="15"/>
        <v>8.2791999999999994</v>
      </c>
      <c r="AI26" s="2">
        <f t="shared" si="15"/>
        <v>0</v>
      </c>
      <c r="AJ26" s="2">
        <f t="shared" si="15"/>
        <v>0</v>
      </c>
      <c r="AK26" s="2">
        <f t="shared" si="15"/>
        <v>6606.59</v>
      </c>
      <c r="AL26" s="2">
        <f t="shared" si="15"/>
        <v>3214.02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18748.439999999999</v>
      </c>
      <c r="AS26" s="2">
        <f t="shared" si="15"/>
        <v>0</v>
      </c>
      <c r="AT26" s="2">
        <f t="shared" si="15"/>
        <v>0</v>
      </c>
      <c r="AU26" s="2">
        <f t="shared" ref="AU26:BZ26" si="16">AU33</f>
        <v>18748.439999999999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CA33</f>
        <v>18748.439999999999</v>
      </c>
      <c r="CB26" s="2">
        <f t="shared" si="17"/>
        <v>0</v>
      </c>
      <c r="CC26" s="2">
        <f t="shared" si="17"/>
        <v>0</v>
      </c>
      <c r="CD26" s="2">
        <f t="shared" si="17"/>
        <v>18748.439999999999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ROW(SmtRes!A2)</f>
        <v>2</v>
      </c>
      <c r="D28">
        <f>ROW(EtalonRes!A2)</f>
        <v>2</v>
      </c>
      <c r="E28" t="s">
        <v>21</v>
      </c>
      <c r="F28" t="s">
        <v>22</v>
      </c>
      <c r="G28" t="s">
        <v>23</v>
      </c>
      <c r="H28" t="s">
        <v>24</v>
      </c>
      <c r="I28">
        <v>1</v>
      </c>
      <c r="J28">
        <v>0</v>
      </c>
      <c r="K28">
        <v>1</v>
      </c>
      <c r="O28">
        <f>ROUND(CP28,2)</f>
        <v>1078.3499999999999</v>
      </c>
      <c r="P28">
        <f>SUMIF(SmtRes!AQ1:'SmtRes'!AQ2,"=1",SmtRes!DF1:'SmtRes'!DF2)</f>
        <v>0</v>
      </c>
      <c r="Q28">
        <f>SUMIF(SmtRes!AQ1:'SmtRes'!AQ2,"=1",SmtRes!DG1:'SmtRes'!DG2)</f>
        <v>0</v>
      </c>
      <c r="R28">
        <f>SUMIF(SmtRes!AQ1:'SmtRes'!AQ2,"=1",SmtRes!DH1:'SmtRes'!DH2)</f>
        <v>0</v>
      </c>
      <c r="S28">
        <f>SUMIF(SmtRes!AQ1:'SmtRes'!AQ2,"=1",SmtRes!DI1:'SmtRes'!DI2)</f>
        <v>1078.3499999999999</v>
      </c>
      <c r="T28">
        <f>ROUND(CU28*I28,2)</f>
        <v>0</v>
      </c>
      <c r="U28">
        <f>SUMIF(SmtRes!AQ1:'SmtRes'!AQ2,"=1",SmtRes!CV1:'SmtRes'!CV2)</f>
        <v>1</v>
      </c>
      <c r="V28">
        <f>SUMIF(SmtRes!AQ1:'SmtRes'!AQ2,"=1",SmtRes!CW1:'SmtRes'!CW2)</f>
        <v>0</v>
      </c>
      <c r="W28">
        <f>ROUND(CX28*I28,2)</f>
        <v>0</v>
      </c>
      <c r="X28">
        <f t="shared" ref="X28:Y31" si="21">ROUND(CY28,2)</f>
        <v>797.98</v>
      </c>
      <c r="Y28">
        <f t="shared" si="21"/>
        <v>388.21</v>
      </c>
      <c r="AA28">
        <v>74990257</v>
      </c>
      <c r="AB28">
        <f>ROUND((AC28+AD28+AF28),6)</f>
        <v>1078.345</v>
      </c>
      <c r="AC28">
        <f>ROUND((0),6)</f>
        <v>0</v>
      </c>
      <c r="AD28">
        <f>ROUND((((0)-(0))+AE28),6)</f>
        <v>0</v>
      </c>
      <c r="AE28">
        <f>ROUND((0),6)</f>
        <v>0</v>
      </c>
      <c r="AF28">
        <f>ROUND((SUM(SmtRes!BT1:'SmtRes'!BT2)),6)</f>
        <v>1078.345</v>
      </c>
      <c r="AG28">
        <f>ROUND((AP28),6)</f>
        <v>0</v>
      </c>
      <c r="AH28">
        <f>(SUM(SmtRes!BU1:'SmtRes'!BU2))</f>
        <v>1</v>
      </c>
      <c r="AI28">
        <f>(0)</f>
        <v>0</v>
      </c>
      <c r="AJ28">
        <f>(AS28)</f>
        <v>0</v>
      </c>
      <c r="AK28">
        <v>1078.345</v>
      </c>
      <c r="AL28">
        <v>0</v>
      </c>
      <c r="AM28">
        <v>0</v>
      </c>
      <c r="AN28">
        <v>0</v>
      </c>
      <c r="AO28">
        <v>1078.345</v>
      </c>
      <c r="AP28">
        <v>0</v>
      </c>
      <c r="AQ28">
        <v>1</v>
      </c>
      <c r="AR28">
        <v>0</v>
      </c>
      <c r="AS28">
        <v>0</v>
      </c>
      <c r="AT28">
        <v>74</v>
      </c>
      <c r="AU28">
        <v>36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25</v>
      </c>
      <c r="BM28">
        <v>200001</v>
      </c>
      <c r="BN28">
        <v>0</v>
      </c>
      <c r="BO28" t="s">
        <v>3</v>
      </c>
      <c r="BP28">
        <v>0</v>
      </c>
      <c r="BQ28">
        <v>4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74</v>
      </c>
      <c r="CA28">
        <v>36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1078.3499999999999</v>
      </c>
      <c r="CQ28">
        <f>SUMIF(SmtRes!AQ1:'SmtRes'!AQ2,"=1",SmtRes!AA1:'SmtRes'!AA2)</f>
        <v>0</v>
      </c>
      <c r="CR28">
        <f>SUMIF(SmtRes!AQ1:'SmtRes'!AQ2,"=1",SmtRes!AB1:'SmtRes'!AB2)</f>
        <v>0</v>
      </c>
      <c r="CS28">
        <f>SUMIF(SmtRes!AQ1:'SmtRes'!AQ2,"=1",SmtRes!AC1:'SmtRes'!AC2)</f>
        <v>0</v>
      </c>
      <c r="CT28">
        <f>SUMIF(SmtRes!AQ1:'SmtRes'!AQ2,"=1",SmtRes!AD1:'SmtRes'!AD2)</f>
        <v>2156.69</v>
      </c>
      <c r="CU28">
        <f>AG28</f>
        <v>0</v>
      </c>
      <c r="CV28">
        <f>SUMIF(SmtRes!AQ1:'SmtRes'!AQ2,"=1",SmtRes!BU1:'SmtRes'!BU2)</f>
        <v>1</v>
      </c>
      <c r="CW28">
        <f>SUMIF(SmtRes!AQ1:'SmtRes'!AQ2,"=1",SmtRes!BV1:'SmtRes'!BV2)</f>
        <v>0</v>
      </c>
      <c r="CX28">
        <f>AJ28</f>
        <v>0</v>
      </c>
      <c r="CY28">
        <f>(((S28+R28)*AT28)/100)</f>
        <v>797.97899999999993</v>
      </c>
      <c r="CZ28">
        <f>(((S28+R28)*AU28)/100)</f>
        <v>388.20599999999996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24</v>
      </c>
      <c r="DW28" t="s">
        <v>24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73475929</v>
      </c>
      <c r="EF28">
        <v>4</v>
      </c>
      <c r="EG28" t="s">
        <v>26</v>
      </c>
      <c r="EH28">
        <v>83</v>
      </c>
      <c r="EI28" t="s">
        <v>26</v>
      </c>
      <c r="EJ28">
        <v>4</v>
      </c>
      <c r="EK28">
        <v>200001</v>
      </c>
      <c r="EL28" t="s">
        <v>27</v>
      </c>
      <c r="EM28" t="s">
        <v>28</v>
      </c>
      <c r="EO28" t="s">
        <v>3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74</v>
      </c>
      <c r="FY28">
        <v>36</v>
      </c>
      <c r="GA28" t="s">
        <v>3</v>
      </c>
      <c r="GD28">
        <v>1</v>
      </c>
      <c r="GF28">
        <v>-888698134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2264.54</v>
      </c>
      <c r="GN28">
        <f>IF(OR(BI28=0,BI28=1),GM28-GX28,0)</f>
        <v>0</v>
      </c>
      <c r="GO28">
        <f>IF(BI28=2,GM28-GX28,0)</f>
        <v>0</v>
      </c>
      <c r="GP28">
        <f>IF(BI28=4,GM28-GX28,0)</f>
        <v>2264.54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29</v>
      </c>
      <c r="HO28" t="s">
        <v>30</v>
      </c>
      <c r="HP28" t="s">
        <v>26</v>
      </c>
      <c r="HQ28" t="s">
        <v>26</v>
      </c>
      <c r="HS28">
        <v>0</v>
      </c>
      <c r="IK28">
        <v>0</v>
      </c>
    </row>
    <row r="29" spans="1:245" x14ac:dyDescent="0.25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31</v>
      </c>
      <c r="F29" t="s">
        <v>32</v>
      </c>
      <c r="G29" t="s">
        <v>33</v>
      </c>
      <c r="H29" t="s">
        <v>34</v>
      </c>
      <c r="I29">
        <f>ROUND(2/100,7)</f>
        <v>0.02</v>
      </c>
      <c r="J29">
        <v>0</v>
      </c>
      <c r="K29">
        <f>ROUND(2/100,7)</f>
        <v>0.02</v>
      </c>
      <c r="O29">
        <f>ROUND(CP29,2)</f>
        <v>279.5</v>
      </c>
      <c r="P29">
        <f>SUMIF(SmtRes!AQ3:'SmtRes'!AQ4,"=1",SmtRes!DF3:'SmtRes'!DF4)</f>
        <v>0</v>
      </c>
      <c r="Q29">
        <f>SUMIF(SmtRes!AQ3:'SmtRes'!AQ4,"=1",SmtRes!DG3:'SmtRes'!DG4)</f>
        <v>0</v>
      </c>
      <c r="R29">
        <f>SUMIF(SmtRes!AQ3:'SmtRes'!AQ4,"=1",SmtRes!DH3:'SmtRes'!DH4)</f>
        <v>0</v>
      </c>
      <c r="S29">
        <f>SUMIF(SmtRes!AQ3:'SmtRes'!AQ4,"=1",SmtRes!DI3:'SmtRes'!DI4)</f>
        <v>279.5</v>
      </c>
      <c r="T29">
        <f>ROUND(CU29*I29,2)</f>
        <v>0</v>
      </c>
      <c r="U29">
        <f>SUMIF(SmtRes!AQ3:'SmtRes'!AQ4,"=1",SmtRes!CV3:'SmtRes'!CV4)</f>
        <v>0.25919999999999999</v>
      </c>
      <c r="V29">
        <f>SUMIF(SmtRes!AQ3:'SmtRes'!AQ4,"=1",SmtRes!CW3:'SmtRes'!CW4)</f>
        <v>0</v>
      </c>
      <c r="W29">
        <f>ROUND(CX29*I29,2)</f>
        <v>0</v>
      </c>
      <c r="X29">
        <f t="shared" si="21"/>
        <v>206.83</v>
      </c>
      <c r="Y29">
        <f t="shared" si="21"/>
        <v>100.62</v>
      </c>
      <c r="AA29">
        <v>74990257</v>
      </c>
      <c r="AB29">
        <f>ROUND((AC29+AD29+AF29),6)</f>
        <v>13975.351199999999</v>
      </c>
      <c r="AC29">
        <f>ROUND((0),6)</f>
        <v>0</v>
      </c>
      <c r="AD29">
        <f>ROUND((((0)-(0))+AE29),6)</f>
        <v>0</v>
      </c>
      <c r="AE29">
        <f>ROUND((0),6)</f>
        <v>0</v>
      </c>
      <c r="AF29">
        <f>ROUND((SUM(SmtRes!BT3:'SmtRes'!BT4)),6)</f>
        <v>13975.351199999999</v>
      </c>
      <c r="AG29">
        <f>ROUND((AP29),6)</f>
        <v>0</v>
      </c>
      <c r="AH29">
        <f>(SUM(SmtRes!BU3:'SmtRes'!BU4))</f>
        <v>12.96</v>
      </c>
      <c r="AI29">
        <f>(0)</f>
        <v>0</v>
      </c>
      <c r="AJ29">
        <f>(AS29)</f>
        <v>0</v>
      </c>
      <c r="AK29">
        <v>13975.351200000001</v>
      </c>
      <c r="AL29">
        <v>0</v>
      </c>
      <c r="AM29">
        <v>0</v>
      </c>
      <c r="AN29">
        <v>0</v>
      </c>
      <c r="AO29">
        <v>13975.351200000001</v>
      </c>
      <c r="AP29">
        <v>0</v>
      </c>
      <c r="AQ29">
        <v>12.96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35</v>
      </c>
      <c r="BM29">
        <v>200001</v>
      </c>
      <c r="BN29">
        <v>0</v>
      </c>
      <c r="BO29" t="s">
        <v>3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(P29+Q29+S29+R29)</f>
        <v>279.5</v>
      </c>
      <c r="CQ29">
        <f>SUMIF(SmtRes!AQ3:'SmtRes'!AQ4,"=1",SmtRes!AA3:'SmtRes'!AA4)</f>
        <v>0</v>
      </c>
      <c r="CR29">
        <f>SUMIF(SmtRes!AQ3:'SmtRes'!AQ4,"=1",SmtRes!AB3:'SmtRes'!AB4)</f>
        <v>0</v>
      </c>
      <c r="CS29">
        <f>SUMIF(SmtRes!AQ3:'SmtRes'!AQ4,"=1",SmtRes!AC3:'SmtRes'!AC4)</f>
        <v>0</v>
      </c>
      <c r="CT29">
        <f>SUMIF(SmtRes!AQ3:'SmtRes'!AQ4,"=1",SmtRes!AD3:'SmtRes'!AD4)</f>
        <v>2156.69</v>
      </c>
      <c r="CU29">
        <f>AG29</f>
        <v>0</v>
      </c>
      <c r="CV29">
        <f>SUMIF(SmtRes!AQ3:'SmtRes'!AQ4,"=1",SmtRes!BU3:'SmtRes'!BU4)</f>
        <v>12.96</v>
      </c>
      <c r="CW29">
        <f>SUMIF(SmtRes!AQ3:'SmtRes'!AQ4,"=1",SmtRes!BV3:'SmtRes'!BV4)</f>
        <v>0</v>
      </c>
      <c r="CX29">
        <f>AJ29</f>
        <v>0</v>
      </c>
      <c r="CY29">
        <f>(((S29+R29)*AT29)/100)</f>
        <v>206.83</v>
      </c>
      <c r="CZ29">
        <f>(((S29+R29)*AU29)/100)</f>
        <v>100.62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34</v>
      </c>
      <c r="DW29" t="s">
        <v>34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73475929</v>
      </c>
      <c r="EF29">
        <v>4</v>
      </c>
      <c r="EG29" t="s">
        <v>26</v>
      </c>
      <c r="EH29">
        <v>83</v>
      </c>
      <c r="EI29" t="s">
        <v>26</v>
      </c>
      <c r="EJ29">
        <v>4</v>
      </c>
      <c r="EK29">
        <v>200001</v>
      </c>
      <c r="EL29" t="s">
        <v>27</v>
      </c>
      <c r="EM29" t="s">
        <v>28</v>
      </c>
      <c r="EO29" t="s">
        <v>3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12.96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953704228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586.95000000000005</v>
      </c>
      <c r="GN29">
        <f>IF(OR(BI29=0,BI29=1),GM29-GX29,0)</f>
        <v>0</v>
      </c>
      <c r="GO29">
        <f>IF(BI29=2,GM29-GX29,0)</f>
        <v>0</v>
      </c>
      <c r="GP29">
        <f>IF(BI29=4,GM29-GX29,0)</f>
        <v>586.95000000000005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29</v>
      </c>
      <c r="HO29" t="s">
        <v>30</v>
      </c>
      <c r="HP29" t="s">
        <v>26</v>
      </c>
      <c r="HQ29" t="s">
        <v>26</v>
      </c>
      <c r="HS29">
        <v>0</v>
      </c>
      <c r="IK29">
        <v>0</v>
      </c>
    </row>
    <row r="30" spans="1:245" x14ac:dyDescent="0.25">
      <c r="A30">
        <v>17</v>
      </c>
      <c r="B30">
        <v>1</v>
      </c>
      <c r="C30">
        <f>ROW(SmtRes!A6)</f>
        <v>6</v>
      </c>
      <c r="D30">
        <f>ROW(EtalonRes!A6)</f>
        <v>6</v>
      </c>
      <c r="E30" t="s">
        <v>36</v>
      </c>
      <c r="F30" t="s">
        <v>37</v>
      </c>
      <c r="G30" t="s">
        <v>38</v>
      </c>
      <c r="H30" t="s">
        <v>39</v>
      </c>
      <c r="I30">
        <v>1</v>
      </c>
      <c r="J30">
        <v>0</v>
      </c>
      <c r="K30">
        <v>1</v>
      </c>
      <c r="O30">
        <f>ROUND(CP30,2)</f>
        <v>1746.92</v>
      </c>
      <c r="P30">
        <f>SUMIF(SmtRes!AQ5:'SmtRes'!AQ6,"=1",SmtRes!DF5:'SmtRes'!DF6)</f>
        <v>0</v>
      </c>
      <c r="Q30">
        <f>SUMIF(SmtRes!AQ5:'SmtRes'!AQ6,"=1",SmtRes!DG5:'SmtRes'!DG6)</f>
        <v>0</v>
      </c>
      <c r="R30">
        <f>SUMIF(SmtRes!AQ5:'SmtRes'!AQ6,"=1",SmtRes!DH5:'SmtRes'!DH6)</f>
        <v>0</v>
      </c>
      <c r="S30">
        <f>SUMIF(SmtRes!AQ5:'SmtRes'!AQ6,"=1",SmtRes!DI5:'SmtRes'!DI6)</f>
        <v>1746.92</v>
      </c>
      <c r="T30">
        <f>ROUND(CU30*I30,2)</f>
        <v>0</v>
      </c>
      <c r="U30">
        <f>SUMIF(SmtRes!AQ5:'SmtRes'!AQ6,"=1",SmtRes!CV5:'SmtRes'!CV6)</f>
        <v>1.62</v>
      </c>
      <c r="V30">
        <f>SUMIF(SmtRes!AQ5:'SmtRes'!AQ6,"=1",SmtRes!CW5:'SmtRes'!CW6)</f>
        <v>0</v>
      </c>
      <c r="W30">
        <f>ROUND(CX30*I30,2)</f>
        <v>0</v>
      </c>
      <c r="X30">
        <f t="shared" si="21"/>
        <v>1292.72</v>
      </c>
      <c r="Y30">
        <f t="shared" si="21"/>
        <v>628.89</v>
      </c>
      <c r="AA30">
        <v>74990257</v>
      </c>
      <c r="AB30">
        <f>ROUND((AC30+AD30+AF30),6)</f>
        <v>1746.9188999999999</v>
      </c>
      <c r="AC30">
        <f>ROUND((0),6)</f>
        <v>0</v>
      </c>
      <c r="AD30">
        <f>ROUND((((0)-(0))+AE30),6)</f>
        <v>0</v>
      </c>
      <c r="AE30">
        <f>ROUND((0),6)</f>
        <v>0</v>
      </c>
      <c r="AF30">
        <f>ROUND((SUM(SmtRes!BT5:'SmtRes'!BT6)),6)</f>
        <v>1746.9188999999999</v>
      </c>
      <c r="AG30">
        <f>ROUND((AP30),6)</f>
        <v>0</v>
      </c>
      <c r="AH30">
        <f>(SUM(SmtRes!BU5:'SmtRes'!BU6))</f>
        <v>1.62</v>
      </c>
      <c r="AI30">
        <f>(0)</f>
        <v>0</v>
      </c>
      <c r="AJ30">
        <f>(AS30)</f>
        <v>0</v>
      </c>
      <c r="AK30">
        <v>1746.9189000000001</v>
      </c>
      <c r="AL30">
        <v>0</v>
      </c>
      <c r="AM30">
        <v>0</v>
      </c>
      <c r="AN30">
        <v>0</v>
      </c>
      <c r="AO30">
        <v>1746.9189000000001</v>
      </c>
      <c r="AP30">
        <v>0</v>
      </c>
      <c r="AQ30">
        <v>1.62</v>
      </c>
      <c r="AR30">
        <v>0</v>
      </c>
      <c r="AS30">
        <v>0</v>
      </c>
      <c r="AT30">
        <v>74</v>
      </c>
      <c r="AU30">
        <v>36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40</v>
      </c>
      <c r="BM30">
        <v>200001</v>
      </c>
      <c r="BN30">
        <v>0</v>
      </c>
      <c r="BO30" t="s">
        <v>3</v>
      </c>
      <c r="BP30">
        <v>0</v>
      </c>
      <c r="BQ30">
        <v>4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74</v>
      </c>
      <c r="CA30">
        <v>36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1746.92</v>
      </c>
      <c r="CQ30">
        <f>SUMIF(SmtRes!AQ5:'SmtRes'!AQ6,"=1",SmtRes!AA5:'SmtRes'!AA6)</f>
        <v>0</v>
      </c>
      <c r="CR30">
        <f>SUMIF(SmtRes!AQ5:'SmtRes'!AQ6,"=1",SmtRes!AB5:'SmtRes'!AB6)</f>
        <v>0</v>
      </c>
      <c r="CS30">
        <f>SUMIF(SmtRes!AQ5:'SmtRes'!AQ6,"=1",SmtRes!AC5:'SmtRes'!AC6)</f>
        <v>0</v>
      </c>
      <c r="CT30">
        <f>SUMIF(SmtRes!AQ5:'SmtRes'!AQ6,"=1",SmtRes!AD5:'SmtRes'!AD6)</f>
        <v>2156.69</v>
      </c>
      <c r="CU30">
        <f>AG30</f>
        <v>0</v>
      </c>
      <c r="CV30">
        <f>SUMIF(SmtRes!AQ5:'SmtRes'!AQ6,"=1",SmtRes!BU5:'SmtRes'!BU6)</f>
        <v>1.62</v>
      </c>
      <c r="CW30">
        <f>SUMIF(SmtRes!AQ5:'SmtRes'!AQ6,"=1",SmtRes!BV5:'SmtRes'!BV6)</f>
        <v>0</v>
      </c>
      <c r="CX30">
        <f>AJ30</f>
        <v>0</v>
      </c>
      <c r="CY30">
        <f>(((S30+R30)*AT30)/100)</f>
        <v>1292.7208000000001</v>
      </c>
      <c r="CZ30">
        <f>(((S30+R30)*AU30)/100)</f>
        <v>628.89120000000003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39</v>
      </c>
      <c r="DW30" t="s">
        <v>41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73475929</v>
      </c>
      <c r="EF30">
        <v>4</v>
      </c>
      <c r="EG30" t="s">
        <v>26</v>
      </c>
      <c r="EH30">
        <v>83</v>
      </c>
      <c r="EI30" t="s">
        <v>26</v>
      </c>
      <c r="EJ30">
        <v>4</v>
      </c>
      <c r="EK30">
        <v>200001</v>
      </c>
      <c r="EL30" t="s">
        <v>27</v>
      </c>
      <c r="EM30" t="s">
        <v>28</v>
      </c>
      <c r="EO30" t="s">
        <v>3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1.62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74</v>
      </c>
      <c r="FY30">
        <v>36</v>
      </c>
      <c r="GA30" t="s">
        <v>3</v>
      </c>
      <c r="GD30">
        <v>1</v>
      </c>
      <c r="GF30">
        <v>-568993227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3668.53</v>
      </c>
      <c r="GN30">
        <f>IF(OR(BI30=0,BI30=1),GM30-GX30,0)</f>
        <v>0</v>
      </c>
      <c r="GO30">
        <f>IF(BI30=2,GM30-GX30,0)</f>
        <v>0</v>
      </c>
      <c r="GP30">
        <f>IF(BI30=4,GM30-GX30,0)</f>
        <v>3668.53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29</v>
      </c>
      <c r="HO30" t="s">
        <v>30</v>
      </c>
      <c r="HP30" t="s">
        <v>26</v>
      </c>
      <c r="HQ30" t="s">
        <v>26</v>
      </c>
      <c r="HS30">
        <v>0</v>
      </c>
      <c r="IK30">
        <v>0</v>
      </c>
    </row>
    <row r="31" spans="1:245" x14ac:dyDescent="0.25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42</v>
      </c>
      <c r="F31" t="s">
        <v>43</v>
      </c>
      <c r="G31" t="s">
        <v>44</v>
      </c>
      <c r="H31" t="s">
        <v>24</v>
      </c>
      <c r="I31">
        <v>3</v>
      </c>
      <c r="J31">
        <v>0</v>
      </c>
      <c r="K31">
        <v>3</v>
      </c>
      <c r="O31">
        <f>ROUND(CP31,2)</f>
        <v>5823.06</v>
      </c>
      <c r="P31">
        <f>SUMIF(SmtRes!AQ7:'SmtRes'!AQ8,"=1",SmtRes!DF7:'SmtRes'!DF8)</f>
        <v>0</v>
      </c>
      <c r="Q31">
        <f>SUMIF(SmtRes!AQ7:'SmtRes'!AQ8,"=1",SmtRes!DG7:'SmtRes'!DG8)</f>
        <v>0</v>
      </c>
      <c r="R31">
        <f>SUMIF(SmtRes!AQ7:'SmtRes'!AQ8,"=1",SmtRes!DH7:'SmtRes'!DH8)</f>
        <v>0</v>
      </c>
      <c r="S31">
        <f>SUMIF(SmtRes!AQ7:'SmtRes'!AQ8,"=1",SmtRes!DI7:'SmtRes'!DI8)</f>
        <v>5823.0599999999995</v>
      </c>
      <c r="T31">
        <f>ROUND(CU31*I31,2)</f>
        <v>0</v>
      </c>
      <c r="U31">
        <f>SUMIF(SmtRes!AQ7:'SmtRes'!AQ8,"=1",SmtRes!CV7:'SmtRes'!CV8)</f>
        <v>5.4</v>
      </c>
      <c r="V31">
        <f>SUMIF(SmtRes!AQ7:'SmtRes'!AQ8,"=1",SmtRes!CW7:'SmtRes'!CW8)</f>
        <v>0</v>
      </c>
      <c r="W31">
        <f>ROUND(CX31*I31,2)</f>
        <v>0</v>
      </c>
      <c r="X31">
        <f t="shared" si="21"/>
        <v>4309.0600000000004</v>
      </c>
      <c r="Y31">
        <f t="shared" si="21"/>
        <v>2096.3000000000002</v>
      </c>
      <c r="AA31">
        <v>74990257</v>
      </c>
      <c r="AB31">
        <f>ROUND((AC31+AD31+AF31),6)</f>
        <v>1941.021</v>
      </c>
      <c r="AC31">
        <f>ROUND((0),6)</f>
        <v>0</v>
      </c>
      <c r="AD31">
        <f>ROUND((((0)-(0))+AE31),6)</f>
        <v>0</v>
      </c>
      <c r="AE31">
        <f>ROUND((0),6)</f>
        <v>0</v>
      </c>
      <c r="AF31">
        <f>ROUND((SUM(SmtRes!BT7:'SmtRes'!BT8)),6)</f>
        <v>1941.021</v>
      </c>
      <c r="AG31">
        <f>ROUND((AP31),6)</f>
        <v>0</v>
      </c>
      <c r="AH31">
        <f>(SUM(SmtRes!BU7:'SmtRes'!BU8))</f>
        <v>1.8</v>
      </c>
      <c r="AI31">
        <f>(0)</f>
        <v>0</v>
      </c>
      <c r="AJ31">
        <f>(AS31)</f>
        <v>0</v>
      </c>
      <c r="AK31">
        <v>1941.0210000000002</v>
      </c>
      <c r="AL31">
        <v>0</v>
      </c>
      <c r="AM31">
        <v>0</v>
      </c>
      <c r="AN31">
        <v>0</v>
      </c>
      <c r="AO31">
        <v>1941.0210000000002</v>
      </c>
      <c r="AP31">
        <v>0</v>
      </c>
      <c r="AQ31">
        <v>1.8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45</v>
      </c>
      <c r="BM31">
        <v>200001</v>
      </c>
      <c r="BN31">
        <v>0</v>
      </c>
      <c r="BO31" t="s">
        <v>3</v>
      </c>
      <c r="BP31">
        <v>0</v>
      </c>
      <c r="BQ31">
        <v>4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(P31+Q31+S31+R31)</f>
        <v>5823.0599999999995</v>
      </c>
      <c r="CQ31">
        <f>SUMIF(SmtRes!AQ7:'SmtRes'!AQ8,"=1",SmtRes!AA7:'SmtRes'!AA8)</f>
        <v>0</v>
      </c>
      <c r="CR31">
        <f>SUMIF(SmtRes!AQ7:'SmtRes'!AQ8,"=1",SmtRes!AB7:'SmtRes'!AB8)</f>
        <v>0</v>
      </c>
      <c r="CS31">
        <f>SUMIF(SmtRes!AQ7:'SmtRes'!AQ8,"=1",SmtRes!AC7:'SmtRes'!AC8)</f>
        <v>0</v>
      </c>
      <c r="CT31">
        <f>SUMIF(SmtRes!AQ7:'SmtRes'!AQ8,"=1",SmtRes!AD7:'SmtRes'!AD8)</f>
        <v>2156.69</v>
      </c>
      <c r="CU31">
        <f>AG31</f>
        <v>0</v>
      </c>
      <c r="CV31">
        <f>SUMIF(SmtRes!AQ7:'SmtRes'!AQ8,"=1",SmtRes!BU7:'SmtRes'!BU8)</f>
        <v>1.8</v>
      </c>
      <c r="CW31">
        <f>SUMIF(SmtRes!AQ7:'SmtRes'!AQ8,"=1",SmtRes!BV7:'SmtRes'!BV8)</f>
        <v>0</v>
      </c>
      <c r="CX31">
        <f>AJ31</f>
        <v>0</v>
      </c>
      <c r="CY31">
        <f>(((S31+R31)*AT31)/100)</f>
        <v>4309.0643999999993</v>
      </c>
      <c r="CZ31">
        <f>(((S31+R31)*AU31)/100)</f>
        <v>2096.3015999999998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24</v>
      </c>
      <c r="DW31" t="s">
        <v>24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73475929</v>
      </c>
      <c r="EF31">
        <v>4</v>
      </c>
      <c r="EG31" t="s">
        <v>26</v>
      </c>
      <c r="EH31">
        <v>83</v>
      </c>
      <c r="EI31" t="s">
        <v>26</v>
      </c>
      <c r="EJ31">
        <v>4</v>
      </c>
      <c r="EK31">
        <v>200001</v>
      </c>
      <c r="EL31" t="s">
        <v>27</v>
      </c>
      <c r="EM31" t="s">
        <v>28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1.8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1575367174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12228.42</v>
      </c>
      <c r="GN31">
        <f>IF(OR(BI31=0,BI31=1),GM31-GX31,0)</f>
        <v>0</v>
      </c>
      <c r="GO31">
        <f>IF(BI31=2,GM31-GX31,0)</f>
        <v>0</v>
      </c>
      <c r="GP31">
        <f>IF(BI31=4,GM31-GX31,0)</f>
        <v>12228.42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29</v>
      </c>
      <c r="HO31" t="s">
        <v>30</v>
      </c>
      <c r="HP31" t="s">
        <v>26</v>
      </c>
      <c r="HQ31" t="s">
        <v>26</v>
      </c>
      <c r="HS31">
        <v>0</v>
      </c>
      <c r="IK31">
        <v>0</v>
      </c>
    </row>
    <row r="33" spans="1:206" x14ac:dyDescent="0.25">
      <c r="A33" s="2">
        <v>51</v>
      </c>
      <c r="B33" s="2">
        <f>B24</f>
        <v>1</v>
      </c>
      <c r="C33" s="2">
        <f>A24</f>
        <v>4</v>
      </c>
      <c r="D33" s="2">
        <f>ROW(A24)</f>
        <v>24</v>
      </c>
      <c r="E33" s="2"/>
      <c r="F33" s="2" t="str">
        <f>IF(F24&lt;&gt;"",F24,"")</f>
        <v>Новый раздел</v>
      </c>
      <c r="G33" s="2" t="str">
        <f>IF(G24&lt;&gt;"",G24,"")</f>
        <v>ПНР ВЛЗ-10 кВ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2">ROUND(AB33,2)</f>
        <v>8927.83</v>
      </c>
      <c r="P33" s="2">
        <f t="shared" si="22"/>
        <v>0</v>
      </c>
      <c r="Q33" s="2">
        <f t="shared" si="22"/>
        <v>0</v>
      </c>
      <c r="R33" s="2">
        <f t="shared" si="22"/>
        <v>0</v>
      </c>
      <c r="S33" s="2">
        <f t="shared" si="22"/>
        <v>8927.83</v>
      </c>
      <c r="T33" s="2">
        <f t="shared" si="22"/>
        <v>0</v>
      </c>
      <c r="U33" s="2">
        <f>AH33</f>
        <v>8.2791999999999994</v>
      </c>
      <c r="V33" s="2">
        <f>AI33</f>
        <v>0</v>
      </c>
      <c r="W33" s="2">
        <f>ROUND(AJ33,2)</f>
        <v>0</v>
      </c>
      <c r="X33" s="2">
        <f>ROUND(AK33,2)</f>
        <v>6606.59</v>
      </c>
      <c r="Y33" s="2">
        <f>ROUND(AL33,2)</f>
        <v>3214.02</v>
      </c>
      <c r="Z33" s="2"/>
      <c r="AA33" s="2"/>
      <c r="AB33" s="2">
        <f>ROUND(SUMIF(AA28:AA31,"=74990257",O28:O31),2)</f>
        <v>8927.83</v>
      </c>
      <c r="AC33" s="2">
        <f>ROUND(SUMIF(AA28:AA31,"=74990257",P28:P31),2)</f>
        <v>0</v>
      </c>
      <c r="AD33" s="2">
        <f>ROUND(SUMIF(AA28:AA31,"=74990257",Q28:Q31),2)</f>
        <v>0</v>
      </c>
      <c r="AE33" s="2">
        <f>ROUND(SUMIF(AA28:AA31,"=74990257",R28:R31),2)</f>
        <v>0</v>
      </c>
      <c r="AF33" s="2">
        <f>ROUND(SUMIF(AA28:AA31,"=74990257",S28:S31),2)</f>
        <v>8927.83</v>
      </c>
      <c r="AG33" s="2">
        <f>ROUND(SUMIF(AA28:AA31,"=74990257",T28:T31),2)</f>
        <v>0</v>
      </c>
      <c r="AH33" s="2">
        <f>SUMIF(AA28:AA31,"=74990257",U28:U31)</f>
        <v>8.2791999999999994</v>
      </c>
      <c r="AI33" s="2">
        <f>SUMIF(AA28:AA31,"=74990257",V28:V31)</f>
        <v>0</v>
      </c>
      <c r="AJ33" s="2">
        <f>ROUND(SUMIF(AA28:AA31,"=74990257",W28:W31),2)</f>
        <v>0</v>
      </c>
      <c r="AK33" s="2">
        <f>ROUND(SUMIF(AA28:AA31,"=74990257",X28:X31),2)</f>
        <v>6606.59</v>
      </c>
      <c r="AL33" s="2">
        <f>ROUND(SUMIF(AA28:AA31,"=74990257",Y28:Y31),2)</f>
        <v>3214.02</v>
      </c>
      <c r="AM33" s="2"/>
      <c r="AN33" s="2"/>
      <c r="AO33" s="2">
        <f t="shared" ref="AO33:BD33" si="23">ROUND(BX33,2)</f>
        <v>0</v>
      </c>
      <c r="AP33" s="2">
        <f t="shared" si="23"/>
        <v>0</v>
      </c>
      <c r="AQ33" s="2">
        <f t="shared" si="23"/>
        <v>0</v>
      </c>
      <c r="AR33" s="2">
        <f t="shared" si="23"/>
        <v>18748.439999999999</v>
      </c>
      <c r="AS33" s="2">
        <f t="shared" si="23"/>
        <v>0</v>
      </c>
      <c r="AT33" s="2">
        <f t="shared" si="23"/>
        <v>0</v>
      </c>
      <c r="AU33" s="2">
        <f t="shared" si="23"/>
        <v>18748.439999999999</v>
      </c>
      <c r="AV33" s="2">
        <f t="shared" si="23"/>
        <v>0</v>
      </c>
      <c r="AW33" s="2">
        <f t="shared" si="23"/>
        <v>0</v>
      </c>
      <c r="AX33" s="2">
        <f t="shared" si="23"/>
        <v>0</v>
      </c>
      <c r="AY33" s="2">
        <f t="shared" si="23"/>
        <v>0</v>
      </c>
      <c r="AZ33" s="2">
        <f t="shared" si="23"/>
        <v>0</v>
      </c>
      <c r="BA33" s="2">
        <f t="shared" si="23"/>
        <v>0</v>
      </c>
      <c r="BB33" s="2">
        <f t="shared" si="23"/>
        <v>0</v>
      </c>
      <c r="BC33" s="2">
        <f t="shared" si="23"/>
        <v>0</v>
      </c>
      <c r="BD33" s="2">
        <f t="shared" si="23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ROUND(SUMIF(AA28:AA31,"=74990257",FQ28:FQ31),2)</f>
        <v>0</v>
      </c>
      <c r="BY33" s="2">
        <f>ROUND(SUMIF(AA28:AA31,"=74990257",FR28:FR31),2)</f>
        <v>0</v>
      </c>
      <c r="BZ33" s="2">
        <f>ROUND(SUMIF(AA28:AA31,"=74990257",GL28:GL31),2)</f>
        <v>0</v>
      </c>
      <c r="CA33" s="2">
        <f>ROUND(SUMIF(AA28:AA31,"=74990257",GM28:GM31),2)</f>
        <v>18748.439999999999</v>
      </c>
      <c r="CB33" s="2">
        <f>ROUND(SUMIF(AA28:AA31,"=74990257",GN28:GN31),2)</f>
        <v>0</v>
      </c>
      <c r="CC33" s="2">
        <f>ROUND(SUMIF(AA28:AA31,"=74990257",GO28:GO31),2)</f>
        <v>0</v>
      </c>
      <c r="CD33" s="2">
        <f>ROUND(SUMIF(AA28:AA31,"=74990257",GP28:GP31),2)</f>
        <v>18748.439999999999</v>
      </c>
      <c r="CE33" s="2">
        <f>AC33-BX33</f>
        <v>0</v>
      </c>
      <c r="CF33" s="2">
        <f>AC33-BY33</f>
        <v>0</v>
      </c>
      <c r="CG33" s="2">
        <f>BX33-BZ33</f>
        <v>0</v>
      </c>
      <c r="CH33" s="2">
        <f>AC33-BX33-BY33+BZ33</f>
        <v>0</v>
      </c>
      <c r="CI33" s="2">
        <f>BY33-BZ33</f>
        <v>0</v>
      </c>
      <c r="CJ33" s="2">
        <f>ROUND(SUMIF(AA28:AA31,"=74990257",GX28:GX31),2)</f>
        <v>0</v>
      </c>
      <c r="CK33" s="2">
        <f>ROUND(SUMIF(AA28:AA31,"=74990257",GY28:GY31),2)</f>
        <v>0</v>
      </c>
      <c r="CL33" s="2">
        <f>ROUND(SUMIF(AA28:AA31,"=74990257",GZ28:GZ31),2)</f>
        <v>0</v>
      </c>
      <c r="CM33" s="2">
        <f>ROUND(SUMIF(AA28:AA31,"=74990257",HD28:HD31),2)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5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8927.83</v>
      </c>
      <c r="G35" s="4" t="s">
        <v>46</v>
      </c>
      <c r="H35" s="4" t="s">
        <v>47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8927.83</v>
      </c>
      <c r="X35" s="4">
        <v>1</v>
      </c>
      <c r="Y35" s="4">
        <v>8927.83</v>
      </c>
      <c r="Z35" s="4"/>
      <c r="AA35" s="4"/>
      <c r="AB35" s="4"/>
    </row>
    <row r="36" spans="1:206" x14ac:dyDescent="0.25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0</v>
      </c>
      <c r="G36" s="4" t="s">
        <v>48</v>
      </c>
      <c r="H36" s="4" t="s">
        <v>49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06" x14ac:dyDescent="0.25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50</v>
      </c>
      <c r="H37" s="4" t="s">
        <v>51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5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0</v>
      </c>
      <c r="G38" s="4" t="s">
        <v>52</v>
      </c>
      <c r="H38" s="4" t="s">
        <v>53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5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0</v>
      </c>
      <c r="G39" s="4" t="s">
        <v>54</v>
      </c>
      <c r="H39" s="4" t="s">
        <v>55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5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56</v>
      </c>
      <c r="H40" s="4" t="s">
        <v>57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5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0</v>
      </c>
      <c r="G41" s="4" t="s">
        <v>58</v>
      </c>
      <c r="H41" s="4" t="s">
        <v>59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5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60</v>
      </c>
      <c r="H42" s="4" t="s">
        <v>61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5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62</v>
      </c>
      <c r="H43" s="4" t="s">
        <v>63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5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64</v>
      </c>
      <c r="H44" s="4" t="s">
        <v>65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5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0</v>
      </c>
      <c r="G45" s="4" t="s">
        <v>66</v>
      </c>
      <c r="H45" s="4" t="s">
        <v>67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5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68</v>
      </c>
      <c r="H46" s="4" t="s">
        <v>69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5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0</v>
      </c>
      <c r="G47" s="4" t="s">
        <v>70</v>
      </c>
      <c r="H47" s="4" t="s">
        <v>71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5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8927.83</v>
      </c>
      <c r="G48" s="4" t="s">
        <v>72</v>
      </c>
      <c r="H48" s="4" t="s">
        <v>73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8927.83</v>
      </c>
      <c r="X48" s="4">
        <v>1</v>
      </c>
      <c r="Y48" s="4">
        <v>8927.83</v>
      </c>
      <c r="Z48" s="4"/>
      <c r="AA48" s="4"/>
      <c r="AB48" s="4"/>
    </row>
    <row r="49" spans="1:206" x14ac:dyDescent="0.25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74</v>
      </c>
      <c r="H49" s="4" t="s">
        <v>75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5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0</v>
      </c>
      <c r="G50" s="4" t="s">
        <v>76</v>
      </c>
      <c r="H50" s="4" t="s">
        <v>77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5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0</v>
      </c>
      <c r="G51" s="4" t="s">
        <v>78</v>
      </c>
      <c r="H51" s="4" t="s">
        <v>79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18748.439999999999</v>
      </c>
      <c r="G52" s="4" t="s">
        <v>80</v>
      </c>
      <c r="H52" s="4" t="s">
        <v>81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18748.439999999999</v>
      </c>
      <c r="X52" s="4">
        <v>1</v>
      </c>
      <c r="Y52" s="4">
        <v>18748.439999999999</v>
      </c>
      <c r="Z52" s="4"/>
      <c r="AA52" s="4"/>
      <c r="AB52" s="4"/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82</v>
      </c>
      <c r="H53" s="4" t="s">
        <v>83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5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84</v>
      </c>
      <c r="H54" s="4" t="s">
        <v>85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ROUND(Source!U33,O55)</f>
        <v>8.2791999999999994</v>
      </c>
      <c r="G55" s="4" t="s">
        <v>86</v>
      </c>
      <c r="H55" s="4" t="s">
        <v>87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7</v>
      </c>
      <c r="P55" s="4"/>
      <c r="Q55" s="4"/>
      <c r="R55" s="4"/>
      <c r="S55" s="4"/>
      <c r="T55" s="4"/>
      <c r="U55" s="4"/>
      <c r="V55" s="4"/>
      <c r="W55" s="4">
        <v>8.2791999999999994</v>
      </c>
      <c r="X55" s="4">
        <v>1</v>
      </c>
      <c r="Y55" s="4">
        <v>8.2791999999999994</v>
      </c>
      <c r="Z55" s="4"/>
      <c r="AA55" s="4"/>
      <c r="AB55" s="4"/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ROUND(Source!V33,O56)</f>
        <v>0</v>
      </c>
      <c r="G56" s="4" t="s">
        <v>88</v>
      </c>
      <c r="H56" s="4" t="s">
        <v>89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7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5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90</v>
      </c>
      <c r="H57" s="4" t="s">
        <v>91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5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92</v>
      </c>
      <c r="H58" s="4" t="s">
        <v>93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5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6606.59</v>
      </c>
      <c r="G59" s="4" t="s">
        <v>94</v>
      </c>
      <c r="H59" s="4" t="s">
        <v>95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6606.59</v>
      </c>
      <c r="X59" s="4">
        <v>1</v>
      </c>
      <c r="Y59" s="4">
        <v>6606.59</v>
      </c>
      <c r="Z59" s="4"/>
      <c r="AA59" s="4"/>
      <c r="AB59" s="4"/>
    </row>
    <row r="60" spans="1:206" x14ac:dyDescent="0.25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3214.02</v>
      </c>
      <c r="G60" s="4" t="s">
        <v>96</v>
      </c>
      <c r="H60" s="4" t="s">
        <v>97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3214.02</v>
      </c>
      <c r="X60" s="4">
        <v>1</v>
      </c>
      <c r="Y60" s="4">
        <v>3214.02</v>
      </c>
      <c r="Z60" s="4"/>
      <c r="AA60" s="4"/>
      <c r="AB60" s="4"/>
    </row>
    <row r="61" spans="1:206" x14ac:dyDescent="0.25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18748.439999999999</v>
      </c>
      <c r="G61" s="4" t="s">
        <v>98</v>
      </c>
      <c r="H61" s="4" t="s">
        <v>99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18748.439999999999</v>
      </c>
      <c r="X61" s="4">
        <v>1</v>
      </c>
      <c r="Y61" s="4">
        <v>18748.439999999999</v>
      </c>
      <c r="Z61" s="4"/>
      <c r="AA61" s="4"/>
      <c r="AB61" s="4"/>
    </row>
    <row r="63" spans="1:206" x14ac:dyDescent="0.25">
      <c r="A63" s="2">
        <v>51</v>
      </c>
      <c r="B63" s="2">
        <f>B20</f>
        <v>1</v>
      </c>
      <c r="C63" s="2">
        <f>A20</f>
        <v>3</v>
      </c>
      <c r="D63" s="2">
        <f>ROW(A20)</f>
        <v>20</v>
      </c>
      <c r="E63" s="2"/>
      <c r="F63" s="2" t="str">
        <f>IF(F20&lt;&gt;"",F20,"")</f>
        <v>09-01-02</v>
      </c>
      <c r="G63" s="2" t="str">
        <f>IF(G20&lt;&gt;"",G20,"")</f>
        <v>Пусконаладочные работы ВЛЗ-10 кВ</v>
      </c>
      <c r="H63" s="2">
        <v>0</v>
      </c>
      <c r="I63" s="2"/>
      <c r="J63" s="2"/>
      <c r="K63" s="2"/>
      <c r="L63" s="2"/>
      <c r="M63" s="2"/>
      <c r="N63" s="2"/>
      <c r="O63" s="2">
        <f t="shared" ref="O63:T63" si="24">ROUND(O33+AB63,2)</f>
        <v>8927.83</v>
      </c>
      <c r="P63" s="2">
        <f t="shared" si="24"/>
        <v>0</v>
      </c>
      <c r="Q63" s="2">
        <f t="shared" si="24"/>
        <v>0</v>
      </c>
      <c r="R63" s="2">
        <f t="shared" si="24"/>
        <v>0</v>
      </c>
      <c r="S63" s="2">
        <f t="shared" si="24"/>
        <v>8927.83</v>
      </c>
      <c r="T63" s="2">
        <f t="shared" si="24"/>
        <v>0</v>
      </c>
      <c r="U63" s="2">
        <f>U33+AH63</f>
        <v>8.2791999999999994</v>
      </c>
      <c r="V63" s="2">
        <f>V33+AI63</f>
        <v>0</v>
      </c>
      <c r="W63" s="2">
        <f>ROUND(W33+AJ63,2)</f>
        <v>0</v>
      </c>
      <c r="X63" s="2">
        <f>ROUND(X33+AK63,2)</f>
        <v>6606.59</v>
      </c>
      <c r="Y63" s="2">
        <f>ROUND(Y33+AL63,2)</f>
        <v>3214.02</v>
      </c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>
        <f t="shared" ref="AO63:BD63" si="25">ROUND(AO33+BX63,2)</f>
        <v>0</v>
      </c>
      <c r="AP63" s="2">
        <f t="shared" si="25"/>
        <v>0</v>
      </c>
      <c r="AQ63" s="2">
        <f t="shared" si="25"/>
        <v>0</v>
      </c>
      <c r="AR63" s="2">
        <f t="shared" si="25"/>
        <v>18748.439999999999</v>
      </c>
      <c r="AS63" s="2">
        <f t="shared" si="25"/>
        <v>0</v>
      </c>
      <c r="AT63" s="2">
        <f t="shared" si="25"/>
        <v>0</v>
      </c>
      <c r="AU63" s="2">
        <f t="shared" si="25"/>
        <v>18748.439999999999</v>
      </c>
      <c r="AV63" s="2">
        <f t="shared" si="25"/>
        <v>0</v>
      </c>
      <c r="AW63" s="2">
        <f t="shared" si="25"/>
        <v>0</v>
      </c>
      <c r="AX63" s="2">
        <f t="shared" si="25"/>
        <v>0</v>
      </c>
      <c r="AY63" s="2">
        <f t="shared" si="25"/>
        <v>0</v>
      </c>
      <c r="AZ63" s="2">
        <f t="shared" si="25"/>
        <v>0</v>
      </c>
      <c r="BA63" s="2">
        <f t="shared" si="25"/>
        <v>0</v>
      </c>
      <c r="BB63" s="2">
        <f t="shared" si="25"/>
        <v>0</v>
      </c>
      <c r="BC63" s="2">
        <f t="shared" si="25"/>
        <v>0</v>
      </c>
      <c r="BD63" s="2">
        <f t="shared" si="25"/>
        <v>0</v>
      </c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>
        <v>0</v>
      </c>
    </row>
    <row r="65" spans="1:28" x14ac:dyDescent="0.25">
      <c r="A65" s="4">
        <v>50</v>
      </c>
      <c r="B65" s="4">
        <v>0</v>
      </c>
      <c r="C65" s="4">
        <v>0</v>
      </c>
      <c r="D65" s="4">
        <v>1</v>
      </c>
      <c r="E65" s="4">
        <v>201</v>
      </c>
      <c r="F65" s="4">
        <f>ROUND(Source!O63,O65)</f>
        <v>8927.83</v>
      </c>
      <c r="G65" s="4" t="s">
        <v>46</v>
      </c>
      <c r="H65" s="4" t="s">
        <v>47</v>
      </c>
      <c r="I65" s="4"/>
      <c r="J65" s="4"/>
      <c r="K65" s="4">
        <v>201</v>
      </c>
      <c r="L65" s="4">
        <v>1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8927.83</v>
      </c>
      <c r="X65" s="4">
        <v>1</v>
      </c>
      <c r="Y65" s="4">
        <v>8927.83</v>
      </c>
      <c r="Z65" s="4"/>
      <c r="AA65" s="4"/>
      <c r="AB65" s="4"/>
    </row>
    <row r="66" spans="1:28" x14ac:dyDescent="0.25">
      <c r="A66" s="4">
        <v>50</v>
      </c>
      <c r="B66" s="4">
        <v>0</v>
      </c>
      <c r="C66" s="4">
        <v>0</v>
      </c>
      <c r="D66" s="4">
        <v>1</v>
      </c>
      <c r="E66" s="4">
        <v>202</v>
      </c>
      <c r="F66" s="4">
        <f>ROUND(Source!P63,O66)</f>
        <v>0</v>
      </c>
      <c r="G66" s="4" t="s">
        <v>48</v>
      </c>
      <c r="H66" s="4" t="s">
        <v>49</v>
      </c>
      <c r="I66" s="4"/>
      <c r="J66" s="4"/>
      <c r="K66" s="4">
        <v>202</v>
      </c>
      <c r="L66" s="4">
        <v>2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5">
      <c r="A67" s="4">
        <v>50</v>
      </c>
      <c r="B67" s="4">
        <v>0</v>
      </c>
      <c r="C67" s="4">
        <v>0</v>
      </c>
      <c r="D67" s="4">
        <v>1</v>
      </c>
      <c r="E67" s="4">
        <v>222</v>
      </c>
      <c r="F67" s="4">
        <f>ROUND(Source!AO63,O67)</f>
        <v>0</v>
      </c>
      <c r="G67" s="4" t="s">
        <v>50</v>
      </c>
      <c r="H67" s="4" t="s">
        <v>51</v>
      </c>
      <c r="I67" s="4"/>
      <c r="J67" s="4"/>
      <c r="K67" s="4">
        <v>222</v>
      </c>
      <c r="L67" s="4">
        <v>3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5">
      <c r="A68" s="4">
        <v>50</v>
      </c>
      <c r="B68" s="4">
        <v>0</v>
      </c>
      <c r="C68" s="4">
        <v>0</v>
      </c>
      <c r="D68" s="4">
        <v>1</v>
      </c>
      <c r="E68" s="4">
        <v>225</v>
      </c>
      <c r="F68" s="4">
        <f>ROUND(Source!AV63,O68)</f>
        <v>0</v>
      </c>
      <c r="G68" s="4" t="s">
        <v>52</v>
      </c>
      <c r="H68" s="4" t="s">
        <v>53</v>
      </c>
      <c r="I68" s="4"/>
      <c r="J68" s="4"/>
      <c r="K68" s="4">
        <v>225</v>
      </c>
      <c r="L68" s="4">
        <v>4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5">
      <c r="A69" s="4">
        <v>50</v>
      </c>
      <c r="B69" s="4">
        <v>0</v>
      </c>
      <c r="C69" s="4">
        <v>0</v>
      </c>
      <c r="D69" s="4">
        <v>1</v>
      </c>
      <c r="E69" s="4">
        <v>226</v>
      </c>
      <c r="F69" s="4">
        <f>ROUND(Source!AW63,O69)</f>
        <v>0</v>
      </c>
      <c r="G69" s="4" t="s">
        <v>54</v>
      </c>
      <c r="H69" s="4" t="s">
        <v>55</v>
      </c>
      <c r="I69" s="4"/>
      <c r="J69" s="4"/>
      <c r="K69" s="4">
        <v>226</v>
      </c>
      <c r="L69" s="4">
        <v>5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5">
      <c r="A70" s="4">
        <v>50</v>
      </c>
      <c r="B70" s="4">
        <v>0</v>
      </c>
      <c r="C70" s="4">
        <v>0</v>
      </c>
      <c r="D70" s="4">
        <v>1</v>
      </c>
      <c r="E70" s="4">
        <v>227</v>
      </c>
      <c r="F70" s="4">
        <f>ROUND(Source!AX63,O70)</f>
        <v>0</v>
      </c>
      <c r="G70" s="4" t="s">
        <v>56</v>
      </c>
      <c r="H70" s="4" t="s">
        <v>57</v>
      </c>
      <c r="I70" s="4"/>
      <c r="J70" s="4"/>
      <c r="K70" s="4">
        <v>227</v>
      </c>
      <c r="L70" s="4">
        <v>6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5">
      <c r="A71" s="4">
        <v>50</v>
      </c>
      <c r="B71" s="4">
        <v>0</v>
      </c>
      <c r="C71" s="4">
        <v>0</v>
      </c>
      <c r="D71" s="4">
        <v>1</v>
      </c>
      <c r="E71" s="4">
        <v>228</v>
      </c>
      <c r="F71" s="4">
        <f>ROUND(Source!AY63,O71)</f>
        <v>0</v>
      </c>
      <c r="G71" s="4" t="s">
        <v>58</v>
      </c>
      <c r="H71" s="4" t="s">
        <v>59</v>
      </c>
      <c r="I71" s="4"/>
      <c r="J71" s="4"/>
      <c r="K71" s="4">
        <v>228</v>
      </c>
      <c r="L71" s="4">
        <v>7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5">
      <c r="A72" s="4">
        <v>50</v>
      </c>
      <c r="B72" s="4">
        <v>0</v>
      </c>
      <c r="C72" s="4">
        <v>0</v>
      </c>
      <c r="D72" s="4">
        <v>1</v>
      </c>
      <c r="E72" s="4">
        <v>216</v>
      </c>
      <c r="F72" s="4">
        <f>ROUND(Source!AP63,O72)</f>
        <v>0</v>
      </c>
      <c r="G72" s="4" t="s">
        <v>60</v>
      </c>
      <c r="H72" s="4" t="s">
        <v>61</v>
      </c>
      <c r="I72" s="4"/>
      <c r="J72" s="4"/>
      <c r="K72" s="4">
        <v>216</v>
      </c>
      <c r="L72" s="4">
        <v>8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5">
      <c r="A73" s="4">
        <v>50</v>
      </c>
      <c r="B73" s="4">
        <v>0</v>
      </c>
      <c r="C73" s="4">
        <v>0</v>
      </c>
      <c r="D73" s="4">
        <v>1</v>
      </c>
      <c r="E73" s="4">
        <v>223</v>
      </c>
      <c r="F73" s="4">
        <f>ROUND(Source!AQ63,O73)</f>
        <v>0</v>
      </c>
      <c r="G73" s="4" t="s">
        <v>62</v>
      </c>
      <c r="H73" s="4" t="s">
        <v>63</v>
      </c>
      <c r="I73" s="4"/>
      <c r="J73" s="4"/>
      <c r="K73" s="4">
        <v>223</v>
      </c>
      <c r="L73" s="4">
        <v>9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5">
      <c r="A74" s="4">
        <v>50</v>
      </c>
      <c r="B74" s="4">
        <v>0</v>
      </c>
      <c r="C74" s="4">
        <v>0</v>
      </c>
      <c r="D74" s="4">
        <v>1</v>
      </c>
      <c r="E74" s="4">
        <v>229</v>
      </c>
      <c r="F74" s="4">
        <f>ROUND(Source!AZ63,O74)</f>
        <v>0</v>
      </c>
      <c r="G74" s="4" t="s">
        <v>64</v>
      </c>
      <c r="H74" s="4" t="s">
        <v>65</v>
      </c>
      <c r="I74" s="4"/>
      <c r="J74" s="4"/>
      <c r="K74" s="4">
        <v>229</v>
      </c>
      <c r="L74" s="4">
        <v>10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5">
      <c r="A75" s="4">
        <v>50</v>
      </c>
      <c r="B75" s="4">
        <v>0</v>
      </c>
      <c r="C75" s="4">
        <v>0</v>
      </c>
      <c r="D75" s="4">
        <v>1</v>
      </c>
      <c r="E75" s="4">
        <v>203</v>
      </c>
      <c r="F75" s="4">
        <f>ROUND(Source!Q63,O75)</f>
        <v>0</v>
      </c>
      <c r="G75" s="4" t="s">
        <v>66</v>
      </c>
      <c r="H75" s="4" t="s">
        <v>67</v>
      </c>
      <c r="I75" s="4"/>
      <c r="J75" s="4"/>
      <c r="K75" s="4">
        <v>203</v>
      </c>
      <c r="L75" s="4">
        <v>11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5">
      <c r="A76" s="4">
        <v>50</v>
      </c>
      <c r="B76" s="4">
        <v>0</v>
      </c>
      <c r="C76" s="4">
        <v>0</v>
      </c>
      <c r="D76" s="4">
        <v>1</v>
      </c>
      <c r="E76" s="4">
        <v>231</v>
      </c>
      <c r="F76" s="4">
        <f>ROUND(Source!BB63,O76)</f>
        <v>0</v>
      </c>
      <c r="G76" s="4" t="s">
        <v>68</v>
      </c>
      <c r="H76" s="4" t="s">
        <v>69</v>
      </c>
      <c r="I76" s="4"/>
      <c r="J76" s="4"/>
      <c r="K76" s="4">
        <v>231</v>
      </c>
      <c r="L76" s="4">
        <v>12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5">
      <c r="A77" s="4">
        <v>50</v>
      </c>
      <c r="B77" s="4">
        <v>0</v>
      </c>
      <c r="C77" s="4">
        <v>0</v>
      </c>
      <c r="D77" s="4">
        <v>1</v>
      </c>
      <c r="E77" s="4">
        <v>204</v>
      </c>
      <c r="F77" s="4">
        <f>ROUND(Source!R63,O77)</f>
        <v>0</v>
      </c>
      <c r="G77" s="4" t="s">
        <v>70</v>
      </c>
      <c r="H77" s="4" t="s">
        <v>71</v>
      </c>
      <c r="I77" s="4"/>
      <c r="J77" s="4"/>
      <c r="K77" s="4">
        <v>204</v>
      </c>
      <c r="L77" s="4">
        <v>13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5">
      <c r="A78" s="4">
        <v>50</v>
      </c>
      <c r="B78" s="4">
        <v>0</v>
      </c>
      <c r="C78" s="4">
        <v>0</v>
      </c>
      <c r="D78" s="4">
        <v>1</v>
      </c>
      <c r="E78" s="4">
        <v>205</v>
      </c>
      <c r="F78" s="4">
        <f>ROUND(Source!S63,O78)</f>
        <v>8927.83</v>
      </c>
      <c r="G78" s="4" t="s">
        <v>72</v>
      </c>
      <c r="H78" s="4" t="s">
        <v>73</v>
      </c>
      <c r="I78" s="4"/>
      <c r="J78" s="4"/>
      <c r="K78" s="4">
        <v>205</v>
      </c>
      <c r="L78" s="4">
        <v>14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8927.83</v>
      </c>
      <c r="X78" s="4">
        <v>1</v>
      </c>
      <c r="Y78" s="4">
        <v>8927.83</v>
      </c>
      <c r="Z78" s="4"/>
      <c r="AA78" s="4"/>
      <c r="AB78" s="4"/>
    </row>
    <row r="79" spans="1:28" x14ac:dyDescent="0.25">
      <c r="A79" s="4">
        <v>50</v>
      </c>
      <c r="B79" s="4">
        <v>0</v>
      </c>
      <c r="C79" s="4">
        <v>0</v>
      </c>
      <c r="D79" s="4">
        <v>1</v>
      </c>
      <c r="E79" s="4">
        <v>232</v>
      </c>
      <c r="F79" s="4">
        <f>ROUND(Source!BC63,O79)</f>
        <v>0</v>
      </c>
      <c r="G79" s="4" t="s">
        <v>74</v>
      </c>
      <c r="H79" s="4" t="s">
        <v>75</v>
      </c>
      <c r="I79" s="4"/>
      <c r="J79" s="4"/>
      <c r="K79" s="4">
        <v>232</v>
      </c>
      <c r="L79" s="4">
        <v>15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5">
      <c r="A80" s="4">
        <v>50</v>
      </c>
      <c r="B80" s="4">
        <v>0</v>
      </c>
      <c r="C80" s="4">
        <v>0</v>
      </c>
      <c r="D80" s="4">
        <v>1</v>
      </c>
      <c r="E80" s="4">
        <v>214</v>
      </c>
      <c r="F80" s="4">
        <f>ROUND(Source!AS63,O80)</f>
        <v>0</v>
      </c>
      <c r="G80" s="4" t="s">
        <v>76</v>
      </c>
      <c r="H80" s="4" t="s">
        <v>77</v>
      </c>
      <c r="I80" s="4"/>
      <c r="J80" s="4"/>
      <c r="K80" s="4">
        <v>214</v>
      </c>
      <c r="L80" s="4">
        <v>16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5">
      <c r="A81" s="4">
        <v>50</v>
      </c>
      <c r="B81" s="4">
        <v>0</v>
      </c>
      <c r="C81" s="4">
        <v>0</v>
      </c>
      <c r="D81" s="4">
        <v>1</v>
      </c>
      <c r="E81" s="4">
        <v>215</v>
      </c>
      <c r="F81" s="4">
        <f>ROUND(Source!AT63,O81)</f>
        <v>0</v>
      </c>
      <c r="G81" s="4" t="s">
        <v>78</v>
      </c>
      <c r="H81" s="4" t="s">
        <v>79</v>
      </c>
      <c r="I81" s="4"/>
      <c r="J81" s="4"/>
      <c r="K81" s="4">
        <v>215</v>
      </c>
      <c r="L81" s="4">
        <v>17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5">
      <c r="A82" s="4">
        <v>50</v>
      </c>
      <c r="B82" s="4">
        <v>0</v>
      </c>
      <c r="C82" s="4">
        <v>0</v>
      </c>
      <c r="D82" s="4">
        <v>1</v>
      </c>
      <c r="E82" s="4">
        <v>217</v>
      </c>
      <c r="F82" s="4">
        <f>ROUND(Source!AU63,O82)</f>
        <v>18748.439999999999</v>
      </c>
      <c r="G82" s="4" t="s">
        <v>80</v>
      </c>
      <c r="H82" s="4" t="s">
        <v>81</v>
      </c>
      <c r="I82" s="4"/>
      <c r="J82" s="4"/>
      <c r="K82" s="4">
        <v>217</v>
      </c>
      <c r="L82" s="4">
        <v>18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18748.439999999999</v>
      </c>
      <c r="X82" s="4">
        <v>1</v>
      </c>
      <c r="Y82" s="4">
        <v>18748.439999999999</v>
      </c>
      <c r="Z82" s="4"/>
      <c r="AA82" s="4"/>
      <c r="AB82" s="4"/>
    </row>
    <row r="83" spans="1:206" x14ac:dyDescent="0.25">
      <c r="A83" s="4">
        <v>50</v>
      </c>
      <c r="B83" s="4">
        <v>0</v>
      </c>
      <c r="C83" s="4">
        <v>0</v>
      </c>
      <c r="D83" s="4">
        <v>1</v>
      </c>
      <c r="E83" s="4">
        <v>230</v>
      </c>
      <c r="F83" s="4">
        <f>ROUND(Source!BA63,O83)</f>
        <v>0</v>
      </c>
      <c r="G83" s="4" t="s">
        <v>82</v>
      </c>
      <c r="H83" s="4" t="s">
        <v>83</v>
      </c>
      <c r="I83" s="4"/>
      <c r="J83" s="4"/>
      <c r="K83" s="4">
        <v>230</v>
      </c>
      <c r="L83" s="4">
        <v>19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5">
      <c r="A84" s="4">
        <v>50</v>
      </c>
      <c r="B84" s="4">
        <v>0</v>
      </c>
      <c r="C84" s="4">
        <v>0</v>
      </c>
      <c r="D84" s="4">
        <v>1</v>
      </c>
      <c r="E84" s="4">
        <v>206</v>
      </c>
      <c r="F84" s="4">
        <f>ROUND(Source!T63,O84)</f>
        <v>0</v>
      </c>
      <c r="G84" s="4" t="s">
        <v>84</v>
      </c>
      <c r="H84" s="4" t="s">
        <v>85</v>
      </c>
      <c r="I84" s="4"/>
      <c r="J84" s="4"/>
      <c r="K84" s="4">
        <v>206</v>
      </c>
      <c r="L84" s="4">
        <v>20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5">
      <c r="A85" s="4">
        <v>50</v>
      </c>
      <c r="B85" s="4">
        <v>0</v>
      </c>
      <c r="C85" s="4">
        <v>0</v>
      </c>
      <c r="D85" s="4">
        <v>1</v>
      </c>
      <c r="E85" s="4">
        <v>207</v>
      </c>
      <c r="F85" s="4">
        <f>ROUND(Source!U63,O85)</f>
        <v>8.2791999999999994</v>
      </c>
      <c r="G85" s="4" t="s">
        <v>86</v>
      </c>
      <c r="H85" s="4" t="s">
        <v>87</v>
      </c>
      <c r="I85" s="4"/>
      <c r="J85" s="4"/>
      <c r="K85" s="4">
        <v>207</v>
      </c>
      <c r="L85" s="4">
        <v>21</v>
      </c>
      <c r="M85" s="4">
        <v>3</v>
      </c>
      <c r="N85" s="4" t="s">
        <v>3</v>
      </c>
      <c r="O85" s="4">
        <v>7</v>
      </c>
      <c r="P85" s="4"/>
      <c r="Q85" s="4"/>
      <c r="R85" s="4"/>
      <c r="S85" s="4"/>
      <c r="T85" s="4"/>
      <c r="U85" s="4"/>
      <c r="V85" s="4"/>
      <c r="W85" s="4">
        <v>8.2791999999999994</v>
      </c>
      <c r="X85" s="4">
        <v>1</v>
      </c>
      <c r="Y85" s="4">
        <v>8.2791999999999994</v>
      </c>
      <c r="Z85" s="4"/>
      <c r="AA85" s="4"/>
      <c r="AB85" s="4"/>
    </row>
    <row r="86" spans="1:206" x14ac:dyDescent="0.25">
      <c r="A86" s="4">
        <v>50</v>
      </c>
      <c r="B86" s="4">
        <v>0</v>
      </c>
      <c r="C86" s="4">
        <v>0</v>
      </c>
      <c r="D86" s="4">
        <v>1</v>
      </c>
      <c r="E86" s="4">
        <v>208</v>
      </c>
      <c r="F86" s="4">
        <f>ROUND(Source!V63,O86)</f>
        <v>0</v>
      </c>
      <c r="G86" s="4" t="s">
        <v>88</v>
      </c>
      <c r="H86" s="4" t="s">
        <v>89</v>
      </c>
      <c r="I86" s="4"/>
      <c r="J86" s="4"/>
      <c r="K86" s="4">
        <v>208</v>
      </c>
      <c r="L86" s="4">
        <v>22</v>
      </c>
      <c r="M86" s="4">
        <v>3</v>
      </c>
      <c r="N86" s="4" t="s">
        <v>3</v>
      </c>
      <c r="O86" s="4">
        <v>7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5">
      <c r="A87" s="4">
        <v>50</v>
      </c>
      <c r="B87" s="4">
        <v>0</v>
      </c>
      <c r="C87" s="4">
        <v>0</v>
      </c>
      <c r="D87" s="4">
        <v>1</v>
      </c>
      <c r="E87" s="4">
        <v>209</v>
      </c>
      <c r="F87" s="4">
        <f>ROUND(Source!W63,O87)</f>
        <v>0</v>
      </c>
      <c r="G87" s="4" t="s">
        <v>90</v>
      </c>
      <c r="H87" s="4" t="s">
        <v>91</v>
      </c>
      <c r="I87" s="4"/>
      <c r="J87" s="4"/>
      <c r="K87" s="4">
        <v>209</v>
      </c>
      <c r="L87" s="4">
        <v>23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5">
      <c r="A88" s="4">
        <v>50</v>
      </c>
      <c r="B88" s="4">
        <v>0</v>
      </c>
      <c r="C88" s="4">
        <v>0</v>
      </c>
      <c r="D88" s="4">
        <v>1</v>
      </c>
      <c r="E88" s="4">
        <v>233</v>
      </c>
      <c r="F88" s="4">
        <f>ROUND(Source!BD63,O88)</f>
        <v>0</v>
      </c>
      <c r="G88" s="4" t="s">
        <v>92</v>
      </c>
      <c r="H88" s="4" t="s">
        <v>93</v>
      </c>
      <c r="I88" s="4"/>
      <c r="J88" s="4"/>
      <c r="K88" s="4">
        <v>233</v>
      </c>
      <c r="L88" s="4">
        <v>24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5">
      <c r="A89" s="4">
        <v>50</v>
      </c>
      <c r="B89" s="4">
        <v>0</v>
      </c>
      <c r="C89" s="4">
        <v>0</v>
      </c>
      <c r="D89" s="4">
        <v>1</v>
      </c>
      <c r="E89" s="4">
        <v>210</v>
      </c>
      <c r="F89" s="4">
        <f>ROUND(Source!X63,O89)</f>
        <v>6606.59</v>
      </c>
      <c r="G89" s="4" t="s">
        <v>94</v>
      </c>
      <c r="H89" s="4" t="s">
        <v>95</v>
      </c>
      <c r="I89" s="4"/>
      <c r="J89" s="4"/>
      <c r="K89" s="4">
        <v>210</v>
      </c>
      <c r="L89" s="4">
        <v>25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6606.59</v>
      </c>
      <c r="X89" s="4">
        <v>1</v>
      </c>
      <c r="Y89" s="4">
        <v>6606.59</v>
      </c>
      <c r="Z89" s="4"/>
      <c r="AA89" s="4"/>
      <c r="AB89" s="4"/>
    </row>
    <row r="90" spans="1:206" x14ac:dyDescent="0.25">
      <c r="A90" s="4">
        <v>50</v>
      </c>
      <c r="B90" s="4">
        <v>0</v>
      </c>
      <c r="C90" s="4">
        <v>0</v>
      </c>
      <c r="D90" s="4">
        <v>1</v>
      </c>
      <c r="E90" s="4">
        <v>211</v>
      </c>
      <c r="F90" s="4">
        <f>ROUND(Source!Y63,O90)</f>
        <v>3214.02</v>
      </c>
      <c r="G90" s="4" t="s">
        <v>96</v>
      </c>
      <c r="H90" s="4" t="s">
        <v>97</v>
      </c>
      <c r="I90" s="4"/>
      <c r="J90" s="4"/>
      <c r="K90" s="4">
        <v>211</v>
      </c>
      <c r="L90" s="4">
        <v>26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3214.02</v>
      </c>
      <c r="X90" s="4">
        <v>1</v>
      </c>
      <c r="Y90" s="4">
        <v>3214.02</v>
      </c>
      <c r="Z90" s="4"/>
      <c r="AA90" s="4"/>
      <c r="AB90" s="4"/>
    </row>
    <row r="91" spans="1:206" x14ac:dyDescent="0.25">
      <c r="A91" s="4">
        <v>50</v>
      </c>
      <c r="B91" s="4">
        <v>0</v>
      </c>
      <c r="C91" s="4">
        <v>0</v>
      </c>
      <c r="D91" s="4">
        <v>1</v>
      </c>
      <c r="E91" s="4">
        <v>224</v>
      </c>
      <c r="F91" s="4">
        <f>ROUND(Source!AR63,O91)</f>
        <v>18748.439999999999</v>
      </c>
      <c r="G91" s="4" t="s">
        <v>98</v>
      </c>
      <c r="H91" s="4" t="s">
        <v>99</v>
      </c>
      <c r="I91" s="4"/>
      <c r="J91" s="4"/>
      <c r="K91" s="4">
        <v>224</v>
      </c>
      <c r="L91" s="4">
        <v>27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18748.439999999999</v>
      </c>
      <c r="X91" s="4">
        <v>1</v>
      </c>
      <c r="Y91" s="4">
        <v>18748.439999999999</v>
      </c>
      <c r="Z91" s="4"/>
      <c r="AA91" s="4"/>
      <c r="AB91" s="4"/>
    </row>
    <row r="93" spans="1:206" x14ac:dyDescent="0.25">
      <c r="A93" s="2">
        <v>51</v>
      </c>
      <c r="B93" s="2">
        <f>B12</f>
        <v>152</v>
      </c>
      <c r="C93" s="2">
        <f>A12</f>
        <v>1</v>
      </c>
      <c r="D93" s="2">
        <f>ROW(A12)</f>
        <v>12</v>
      </c>
      <c r="E93" s="2"/>
      <c r="F93" s="2" t="str">
        <f>IF(F12&lt;&gt;"",F12,"")</f>
        <v>09-01-02</v>
      </c>
      <c r="G93" s="2" t="str">
        <f>IF(G12&lt;&gt;"",G12,"")</f>
        <v>07. Пусконаладочные работы ВЛЗ-10 кВ</v>
      </c>
      <c r="H93" s="2">
        <v>0</v>
      </c>
      <c r="I93" s="2"/>
      <c r="J93" s="2"/>
      <c r="K93" s="2"/>
      <c r="L93" s="2"/>
      <c r="M93" s="2"/>
      <c r="N93" s="2"/>
      <c r="O93" s="2">
        <f t="shared" ref="O93:T93" si="26">ROUND(O63,2)</f>
        <v>8927.83</v>
      </c>
      <c r="P93" s="2">
        <f t="shared" si="26"/>
        <v>0</v>
      </c>
      <c r="Q93" s="2">
        <f t="shared" si="26"/>
        <v>0</v>
      </c>
      <c r="R93" s="2">
        <f t="shared" si="26"/>
        <v>0</v>
      </c>
      <c r="S93" s="2">
        <f t="shared" si="26"/>
        <v>8927.83</v>
      </c>
      <c r="T93" s="2">
        <f t="shared" si="26"/>
        <v>0</v>
      </c>
      <c r="U93" s="2">
        <f>U63</f>
        <v>8.2791999999999994</v>
      </c>
      <c r="V93" s="2">
        <f>V63</f>
        <v>0</v>
      </c>
      <c r="W93" s="2">
        <f>ROUND(W63,2)</f>
        <v>0</v>
      </c>
      <c r="X93" s="2">
        <f>ROUND(X63,2)</f>
        <v>6606.59</v>
      </c>
      <c r="Y93" s="2">
        <f>ROUND(Y63,2)</f>
        <v>3214.02</v>
      </c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>
        <f t="shared" ref="AO93:BD93" si="27">ROUND(AO63,2)</f>
        <v>0</v>
      </c>
      <c r="AP93" s="2">
        <f t="shared" si="27"/>
        <v>0</v>
      </c>
      <c r="AQ93" s="2">
        <f t="shared" si="27"/>
        <v>0</v>
      </c>
      <c r="AR93" s="2">
        <f t="shared" si="27"/>
        <v>18748.439999999999</v>
      </c>
      <c r="AS93" s="2">
        <f t="shared" si="27"/>
        <v>0</v>
      </c>
      <c r="AT93" s="2">
        <f t="shared" si="27"/>
        <v>0</v>
      </c>
      <c r="AU93" s="2">
        <f t="shared" si="27"/>
        <v>18748.439999999999</v>
      </c>
      <c r="AV93" s="2">
        <f t="shared" si="27"/>
        <v>0</v>
      </c>
      <c r="AW93" s="2">
        <f t="shared" si="27"/>
        <v>0</v>
      </c>
      <c r="AX93" s="2">
        <f t="shared" si="27"/>
        <v>0</v>
      </c>
      <c r="AY93" s="2">
        <f t="shared" si="27"/>
        <v>0</v>
      </c>
      <c r="AZ93" s="2">
        <f t="shared" si="27"/>
        <v>0</v>
      </c>
      <c r="BA93" s="2">
        <f t="shared" si="27"/>
        <v>0</v>
      </c>
      <c r="BB93" s="2">
        <f t="shared" si="27"/>
        <v>0</v>
      </c>
      <c r="BC93" s="2">
        <f t="shared" si="27"/>
        <v>0</v>
      </c>
      <c r="BD93" s="2">
        <f t="shared" si="27"/>
        <v>0</v>
      </c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>
        <v>0</v>
      </c>
    </row>
    <row r="95" spans="1:206" x14ac:dyDescent="0.25">
      <c r="A95" s="4">
        <v>50</v>
      </c>
      <c r="B95" s="4">
        <v>0</v>
      </c>
      <c r="C95" s="4">
        <v>0</v>
      </c>
      <c r="D95" s="4">
        <v>1</v>
      </c>
      <c r="E95" s="4">
        <v>201</v>
      </c>
      <c r="F95" s="4">
        <f>ROUND(Source!O93,O95)</f>
        <v>8927.83</v>
      </c>
      <c r="G95" s="4" t="s">
        <v>46</v>
      </c>
      <c r="H95" s="4" t="s">
        <v>47</v>
      </c>
      <c r="I95" s="4"/>
      <c r="J95" s="4"/>
      <c r="K95" s="4">
        <v>201</v>
      </c>
      <c r="L95" s="4">
        <v>1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8927.83</v>
      </c>
      <c r="X95" s="4">
        <v>1</v>
      </c>
      <c r="Y95" s="4">
        <v>8927.83</v>
      </c>
      <c r="Z95" s="4"/>
      <c r="AA95" s="4"/>
      <c r="AB95" s="4"/>
    </row>
    <row r="96" spans="1:206" x14ac:dyDescent="0.25">
      <c r="A96" s="4">
        <v>50</v>
      </c>
      <c r="B96" s="4">
        <v>0</v>
      </c>
      <c r="C96" s="4">
        <v>0</v>
      </c>
      <c r="D96" s="4">
        <v>1</v>
      </c>
      <c r="E96" s="4">
        <v>202</v>
      </c>
      <c r="F96" s="4">
        <f>ROUND(Source!P93,O96)</f>
        <v>0</v>
      </c>
      <c r="G96" s="4" t="s">
        <v>48</v>
      </c>
      <c r="H96" s="4" t="s">
        <v>49</v>
      </c>
      <c r="I96" s="4"/>
      <c r="J96" s="4"/>
      <c r="K96" s="4">
        <v>202</v>
      </c>
      <c r="L96" s="4">
        <v>2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5">
      <c r="A97" s="4">
        <v>50</v>
      </c>
      <c r="B97" s="4">
        <v>0</v>
      </c>
      <c r="C97" s="4">
        <v>0</v>
      </c>
      <c r="D97" s="4">
        <v>1</v>
      </c>
      <c r="E97" s="4">
        <v>222</v>
      </c>
      <c r="F97" s="4">
        <f>ROUND(Source!AO93,O97)</f>
        <v>0</v>
      </c>
      <c r="G97" s="4" t="s">
        <v>50</v>
      </c>
      <c r="H97" s="4" t="s">
        <v>51</v>
      </c>
      <c r="I97" s="4"/>
      <c r="J97" s="4"/>
      <c r="K97" s="4">
        <v>222</v>
      </c>
      <c r="L97" s="4">
        <v>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5">
      <c r="A98" s="4">
        <v>50</v>
      </c>
      <c r="B98" s="4">
        <v>0</v>
      </c>
      <c r="C98" s="4">
        <v>0</v>
      </c>
      <c r="D98" s="4">
        <v>1</v>
      </c>
      <c r="E98" s="4">
        <v>225</v>
      </c>
      <c r="F98" s="4">
        <f>ROUND(Source!AV93,O98)</f>
        <v>0</v>
      </c>
      <c r="G98" s="4" t="s">
        <v>52</v>
      </c>
      <c r="H98" s="4" t="s">
        <v>53</v>
      </c>
      <c r="I98" s="4"/>
      <c r="J98" s="4"/>
      <c r="K98" s="4">
        <v>225</v>
      </c>
      <c r="L98" s="4">
        <v>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5">
      <c r="A99" s="4">
        <v>50</v>
      </c>
      <c r="B99" s="4">
        <v>0</v>
      </c>
      <c r="C99" s="4">
        <v>0</v>
      </c>
      <c r="D99" s="4">
        <v>1</v>
      </c>
      <c r="E99" s="4">
        <v>226</v>
      </c>
      <c r="F99" s="4">
        <f>ROUND(Source!AW93,O99)</f>
        <v>0</v>
      </c>
      <c r="G99" s="4" t="s">
        <v>54</v>
      </c>
      <c r="H99" s="4" t="s">
        <v>55</v>
      </c>
      <c r="I99" s="4"/>
      <c r="J99" s="4"/>
      <c r="K99" s="4">
        <v>226</v>
      </c>
      <c r="L99" s="4">
        <v>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5">
      <c r="A100" s="4">
        <v>50</v>
      </c>
      <c r="B100" s="4">
        <v>0</v>
      </c>
      <c r="C100" s="4">
        <v>0</v>
      </c>
      <c r="D100" s="4">
        <v>1</v>
      </c>
      <c r="E100" s="4">
        <v>227</v>
      </c>
      <c r="F100" s="4">
        <f>ROUND(Source!AX93,O100)</f>
        <v>0</v>
      </c>
      <c r="G100" s="4" t="s">
        <v>56</v>
      </c>
      <c r="H100" s="4" t="s">
        <v>57</v>
      </c>
      <c r="I100" s="4"/>
      <c r="J100" s="4"/>
      <c r="K100" s="4">
        <v>227</v>
      </c>
      <c r="L100" s="4">
        <v>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5">
      <c r="A101" s="4">
        <v>50</v>
      </c>
      <c r="B101" s="4">
        <v>0</v>
      </c>
      <c r="C101" s="4">
        <v>0</v>
      </c>
      <c r="D101" s="4">
        <v>1</v>
      </c>
      <c r="E101" s="4">
        <v>228</v>
      </c>
      <c r="F101" s="4">
        <f>ROUND(Source!AY93,O101)</f>
        <v>0</v>
      </c>
      <c r="G101" s="4" t="s">
        <v>58</v>
      </c>
      <c r="H101" s="4" t="s">
        <v>59</v>
      </c>
      <c r="I101" s="4"/>
      <c r="J101" s="4"/>
      <c r="K101" s="4">
        <v>228</v>
      </c>
      <c r="L101" s="4">
        <v>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5">
      <c r="A102" s="4">
        <v>50</v>
      </c>
      <c r="B102" s="4">
        <v>0</v>
      </c>
      <c r="C102" s="4">
        <v>0</v>
      </c>
      <c r="D102" s="4">
        <v>1</v>
      </c>
      <c r="E102" s="4">
        <v>216</v>
      </c>
      <c r="F102" s="4">
        <f>ROUND(Source!AP93,O102)</f>
        <v>0</v>
      </c>
      <c r="G102" s="4" t="s">
        <v>60</v>
      </c>
      <c r="H102" s="4" t="s">
        <v>61</v>
      </c>
      <c r="I102" s="4"/>
      <c r="J102" s="4"/>
      <c r="K102" s="4">
        <v>216</v>
      </c>
      <c r="L102" s="4">
        <v>8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5">
      <c r="A103" s="4">
        <v>50</v>
      </c>
      <c r="B103" s="4">
        <v>0</v>
      </c>
      <c r="C103" s="4">
        <v>0</v>
      </c>
      <c r="D103" s="4">
        <v>1</v>
      </c>
      <c r="E103" s="4">
        <v>223</v>
      </c>
      <c r="F103" s="4">
        <f>ROUND(Source!AQ93,O103)</f>
        <v>0</v>
      </c>
      <c r="G103" s="4" t="s">
        <v>62</v>
      </c>
      <c r="H103" s="4" t="s">
        <v>63</v>
      </c>
      <c r="I103" s="4"/>
      <c r="J103" s="4"/>
      <c r="K103" s="4">
        <v>223</v>
      </c>
      <c r="L103" s="4">
        <v>9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5">
      <c r="A104" s="4">
        <v>50</v>
      </c>
      <c r="B104" s="4">
        <v>0</v>
      </c>
      <c r="C104" s="4">
        <v>0</v>
      </c>
      <c r="D104" s="4">
        <v>1</v>
      </c>
      <c r="E104" s="4">
        <v>229</v>
      </c>
      <c r="F104" s="4">
        <f>ROUND(Source!AZ93,O104)</f>
        <v>0</v>
      </c>
      <c r="G104" s="4" t="s">
        <v>64</v>
      </c>
      <c r="H104" s="4" t="s">
        <v>65</v>
      </c>
      <c r="I104" s="4"/>
      <c r="J104" s="4"/>
      <c r="K104" s="4">
        <v>229</v>
      </c>
      <c r="L104" s="4">
        <v>10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5">
      <c r="A105" s="4">
        <v>50</v>
      </c>
      <c r="B105" s="4">
        <v>0</v>
      </c>
      <c r="C105" s="4">
        <v>0</v>
      </c>
      <c r="D105" s="4">
        <v>1</v>
      </c>
      <c r="E105" s="4">
        <v>203</v>
      </c>
      <c r="F105" s="4">
        <f>ROUND(Source!Q93,O105)</f>
        <v>0</v>
      </c>
      <c r="G105" s="4" t="s">
        <v>66</v>
      </c>
      <c r="H105" s="4" t="s">
        <v>67</v>
      </c>
      <c r="I105" s="4"/>
      <c r="J105" s="4"/>
      <c r="K105" s="4">
        <v>203</v>
      </c>
      <c r="L105" s="4">
        <v>11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5">
      <c r="A106" s="4">
        <v>50</v>
      </c>
      <c r="B106" s="4">
        <v>0</v>
      </c>
      <c r="C106" s="4">
        <v>0</v>
      </c>
      <c r="D106" s="4">
        <v>1</v>
      </c>
      <c r="E106" s="4">
        <v>231</v>
      </c>
      <c r="F106" s="4">
        <f>ROUND(Source!BB93,O106)</f>
        <v>0</v>
      </c>
      <c r="G106" s="4" t="s">
        <v>68</v>
      </c>
      <c r="H106" s="4" t="s">
        <v>69</v>
      </c>
      <c r="I106" s="4"/>
      <c r="J106" s="4"/>
      <c r="K106" s="4">
        <v>231</v>
      </c>
      <c r="L106" s="4">
        <v>12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5">
      <c r="A107" s="4">
        <v>50</v>
      </c>
      <c r="B107" s="4">
        <v>0</v>
      </c>
      <c r="C107" s="4">
        <v>0</v>
      </c>
      <c r="D107" s="4">
        <v>1</v>
      </c>
      <c r="E107" s="4">
        <v>204</v>
      </c>
      <c r="F107" s="4">
        <f>ROUND(Source!R93,O107)</f>
        <v>0</v>
      </c>
      <c r="G107" s="4" t="s">
        <v>70</v>
      </c>
      <c r="H107" s="4" t="s">
        <v>71</v>
      </c>
      <c r="I107" s="4"/>
      <c r="J107" s="4"/>
      <c r="K107" s="4">
        <v>204</v>
      </c>
      <c r="L107" s="4">
        <v>13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5">
      <c r="A108" s="4">
        <v>50</v>
      </c>
      <c r="B108" s="4">
        <v>0</v>
      </c>
      <c r="C108" s="4">
        <v>0</v>
      </c>
      <c r="D108" s="4">
        <v>1</v>
      </c>
      <c r="E108" s="4">
        <v>205</v>
      </c>
      <c r="F108" s="4">
        <f>ROUND(Source!S93,O108)</f>
        <v>8927.83</v>
      </c>
      <c r="G108" s="4" t="s">
        <v>72</v>
      </c>
      <c r="H108" s="4" t="s">
        <v>73</v>
      </c>
      <c r="I108" s="4"/>
      <c r="J108" s="4"/>
      <c r="K108" s="4">
        <v>205</v>
      </c>
      <c r="L108" s="4">
        <v>14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8927.83</v>
      </c>
      <c r="X108" s="4">
        <v>1</v>
      </c>
      <c r="Y108" s="4">
        <v>8927.83</v>
      </c>
      <c r="Z108" s="4"/>
      <c r="AA108" s="4"/>
      <c r="AB108" s="4"/>
    </row>
    <row r="109" spans="1:28" x14ac:dyDescent="0.25">
      <c r="A109" s="4">
        <v>50</v>
      </c>
      <c r="B109" s="4">
        <v>0</v>
      </c>
      <c r="C109" s="4">
        <v>0</v>
      </c>
      <c r="D109" s="4">
        <v>1</v>
      </c>
      <c r="E109" s="4">
        <v>232</v>
      </c>
      <c r="F109" s="4">
        <f>ROUND(Source!BC93,O109)</f>
        <v>0</v>
      </c>
      <c r="G109" s="4" t="s">
        <v>74</v>
      </c>
      <c r="H109" s="4" t="s">
        <v>75</v>
      </c>
      <c r="I109" s="4"/>
      <c r="J109" s="4"/>
      <c r="K109" s="4">
        <v>232</v>
      </c>
      <c r="L109" s="4">
        <v>15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5">
      <c r="A110" s="4">
        <v>50</v>
      </c>
      <c r="B110" s="4">
        <v>0</v>
      </c>
      <c r="C110" s="4">
        <v>0</v>
      </c>
      <c r="D110" s="4">
        <v>1</v>
      </c>
      <c r="E110" s="4">
        <v>214</v>
      </c>
      <c r="F110" s="4">
        <f>ROUND(Source!AS93,O110)</f>
        <v>0</v>
      </c>
      <c r="G110" s="4" t="s">
        <v>76</v>
      </c>
      <c r="H110" s="4" t="s">
        <v>77</v>
      </c>
      <c r="I110" s="4"/>
      <c r="J110" s="4"/>
      <c r="K110" s="4">
        <v>214</v>
      </c>
      <c r="L110" s="4">
        <v>16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5">
      <c r="A111" s="4">
        <v>50</v>
      </c>
      <c r="B111" s="4">
        <v>0</v>
      </c>
      <c r="C111" s="4">
        <v>0</v>
      </c>
      <c r="D111" s="4">
        <v>1</v>
      </c>
      <c r="E111" s="4">
        <v>215</v>
      </c>
      <c r="F111" s="4">
        <f>ROUND(Source!AT93,O111)</f>
        <v>0</v>
      </c>
      <c r="G111" s="4" t="s">
        <v>78</v>
      </c>
      <c r="H111" s="4" t="s">
        <v>79</v>
      </c>
      <c r="I111" s="4"/>
      <c r="J111" s="4"/>
      <c r="K111" s="4">
        <v>215</v>
      </c>
      <c r="L111" s="4">
        <v>17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5">
      <c r="A112" s="4">
        <v>50</v>
      </c>
      <c r="B112" s="4">
        <v>0</v>
      </c>
      <c r="C112" s="4">
        <v>0</v>
      </c>
      <c r="D112" s="4">
        <v>1</v>
      </c>
      <c r="E112" s="4">
        <v>217</v>
      </c>
      <c r="F112" s="4">
        <f>ROUND(Source!AU93,O112)</f>
        <v>18748.439999999999</v>
      </c>
      <c r="G112" s="4" t="s">
        <v>80</v>
      </c>
      <c r="H112" s="4" t="s">
        <v>81</v>
      </c>
      <c r="I112" s="4"/>
      <c r="J112" s="4"/>
      <c r="K112" s="4">
        <v>217</v>
      </c>
      <c r="L112" s="4">
        <v>18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18748.439999999999</v>
      </c>
      <c r="X112" s="4">
        <v>1</v>
      </c>
      <c r="Y112" s="4">
        <v>18748.439999999999</v>
      </c>
      <c r="Z112" s="4"/>
      <c r="AA112" s="4"/>
      <c r="AB112" s="4"/>
    </row>
    <row r="113" spans="1:28" x14ac:dyDescent="0.25">
      <c r="A113" s="4">
        <v>50</v>
      </c>
      <c r="B113" s="4">
        <v>0</v>
      </c>
      <c r="C113" s="4">
        <v>0</v>
      </c>
      <c r="D113" s="4">
        <v>1</v>
      </c>
      <c r="E113" s="4">
        <v>230</v>
      </c>
      <c r="F113" s="4">
        <f>ROUND(Source!BA93,O113)</f>
        <v>0</v>
      </c>
      <c r="G113" s="4" t="s">
        <v>82</v>
      </c>
      <c r="H113" s="4" t="s">
        <v>83</v>
      </c>
      <c r="I113" s="4"/>
      <c r="J113" s="4"/>
      <c r="K113" s="4">
        <v>230</v>
      </c>
      <c r="L113" s="4">
        <v>19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5">
      <c r="A114" s="4">
        <v>50</v>
      </c>
      <c r="B114" s="4">
        <v>0</v>
      </c>
      <c r="C114" s="4">
        <v>0</v>
      </c>
      <c r="D114" s="4">
        <v>1</v>
      </c>
      <c r="E114" s="4">
        <v>206</v>
      </c>
      <c r="F114" s="4">
        <f>ROUND(Source!T93,O114)</f>
        <v>0</v>
      </c>
      <c r="G114" s="4" t="s">
        <v>84</v>
      </c>
      <c r="H114" s="4" t="s">
        <v>85</v>
      </c>
      <c r="I114" s="4"/>
      <c r="J114" s="4"/>
      <c r="K114" s="4">
        <v>206</v>
      </c>
      <c r="L114" s="4">
        <v>20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5">
      <c r="A115" s="4">
        <v>50</v>
      </c>
      <c r="B115" s="4">
        <v>0</v>
      </c>
      <c r="C115" s="4">
        <v>0</v>
      </c>
      <c r="D115" s="4">
        <v>1</v>
      </c>
      <c r="E115" s="4">
        <v>207</v>
      </c>
      <c r="F115" s="4">
        <f>ROUND(Source!U93,O115)</f>
        <v>8.2791999999999994</v>
      </c>
      <c r="G115" s="4" t="s">
        <v>86</v>
      </c>
      <c r="H115" s="4" t="s">
        <v>87</v>
      </c>
      <c r="I115" s="4"/>
      <c r="J115" s="4"/>
      <c r="K115" s="4">
        <v>207</v>
      </c>
      <c r="L115" s="4">
        <v>21</v>
      </c>
      <c r="M115" s="4">
        <v>3</v>
      </c>
      <c r="N115" s="4" t="s">
        <v>3</v>
      </c>
      <c r="O115" s="4">
        <v>7</v>
      </c>
      <c r="P115" s="4"/>
      <c r="Q115" s="4"/>
      <c r="R115" s="4"/>
      <c r="S115" s="4"/>
      <c r="T115" s="4"/>
      <c r="U115" s="4"/>
      <c r="V115" s="4"/>
      <c r="W115" s="4">
        <v>8.2791999999999994</v>
      </c>
      <c r="X115" s="4">
        <v>1</v>
      </c>
      <c r="Y115" s="4">
        <v>8.2791999999999994</v>
      </c>
      <c r="Z115" s="4"/>
      <c r="AA115" s="4"/>
      <c r="AB115" s="4"/>
    </row>
    <row r="116" spans="1:28" x14ac:dyDescent="0.25">
      <c r="A116" s="4">
        <v>50</v>
      </c>
      <c r="B116" s="4">
        <v>0</v>
      </c>
      <c r="C116" s="4">
        <v>0</v>
      </c>
      <c r="D116" s="4">
        <v>1</v>
      </c>
      <c r="E116" s="4">
        <v>208</v>
      </c>
      <c r="F116" s="4">
        <f>ROUND(Source!V93,O116)</f>
        <v>0</v>
      </c>
      <c r="G116" s="4" t="s">
        <v>88</v>
      </c>
      <c r="H116" s="4" t="s">
        <v>89</v>
      </c>
      <c r="I116" s="4"/>
      <c r="J116" s="4"/>
      <c r="K116" s="4">
        <v>208</v>
      </c>
      <c r="L116" s="4">
        <v>22</v>
      </c>
      <c r="M116" s="4">
        <v>3</v>
      </c>
      <c r="N116" s="4" t="s">
        <v>3</v>
      </c>
      <c r="O116" s="4">
        <v>7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5">
      <c r="A117" s="4">
        <v>50</v>
      </c>
      <c r="B117" s="4">
        <v>0</v>
      </c>
      <c r="C117" s="4">
        <v>0</v>
      </c>
      <c r="D117" s="4">
        <v>1</v>
      </c>
      <c r="E117" s="4">
        <v>209</v>
      </c>
      <c r="F117" s="4">
        <f>ROUND(Source!W93,O117)</f>
        <v>0</v>
      </c>
      <c r="G117" s="4" t="s">
        <v>90</v>
      </c>
      <c r="H117" s="4" t="s">
        <v>91</v>
      </c>
      <c r="I117" s="4"/>
      <c r="J117" s="4"/>
      <c r="K117" s="4">
        <v>209</v>
      </c>
      <c r="L117" s="4">
        <v>23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5">
      <c r="A118" s="4">
        <v>50</v>
      </c>
      <c r="B118" s="4">
        <v>0</v>
      </c>
      <c r="C118" s="4">
        <v>0</v>
      </c>
      <c r="D118" s="4">
        <v>1</v>
      </c>
      <c r="E118" s="4">
        <v>233</v>
      </c>
      <c r="F118" s="4">
        <f>ROUND(Source!BD93,O118)</f>
        <v>0</v>
      </c>
      <c r="G118" s="4" t="s">
        <v>92</v>
      </c>
      <c r="H118" s="4" t="s">
        <v>93</v>
      </c>
      <c r="I118" s="4"/>
      <c r="J118" s="4"/>
      <c r="K118" s="4">
        <v>233</v>
      </c>
      <c r="L118" s="4">
        <v>24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5">
      <c r="A119" s="4">
        <v>50</v>
      </c>
      <c r="B119" s="4">
        <v>0</v>
      </c>
      <c r="C119" s="4">
        <v>0</v>
      </c>
      <c r="D119" s="4">
        <v>1</v>
      </c>
      <c r="E119" s="4">
        <v>210</v>
      </c>
      <c r="F119" s="4">
        <f>ROUND(Source!X93,O119)</f>
        <v>6606.59</v>
      </c>
      <c r="G119" s="4" t="s">
        <v>94</v>
      </c>
      <c r="H119" s="4" t="s">
        <v>95</v>
      </c>
      <c r="I119" s="4"/>
      <c r="J119" s="4"/>
      <c r="K119" s="4">
        <v>210</v>
      </c>
      <c r="L119" s="4">
        <v>25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6606.59</v>
      </c>
      <c r="X119" s="4">
        <v>1</v>
      </c>
      <c r="Y119" s="4">
        <v>6606.59</v>
      </c>
      <c r="Z119" s="4"/>
      <c r="AA119" s="4"/>
      <c r="AB119" s="4"/>
    </row>
    <row r="120" spans="1:28" x14ac:dyDescent="0.25">
      <c r="A120" s="4">
        <v>50</v>
      </c>
      <c r="B120" s="4">
        <v>0</v>
      </c>
      <c r="C120" s="4">
        <v>0</v>
      </c>
      <c r="D120" s="4">
        <v>1</v>
      </c>
      <c r="E120" s="4">
        <v>211</v>
      </c>
      <c r="F120" s="4">
        <f>ROUND(Source!Y93,O120)</f>
        <v>3214.02</v>
      </c>
      <c r="G120" s="4" t="s">
        <v>96</v>
      </c>
      <c r="H120" s="4" t="s">
        <v>97</v>
      </c>
      <c r="I120" s="4"/>
      <c r="J120" s="4"/>
      <c r="K120" s="4">
        <v>211</v>
      </c>
      <c r="L120" s="4">
        <v>26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3214.02</v>
      </c>
      <c r="X120" s="4">
        <v>1</v>
      </c>
      <c r="Y120" s="4">
        <v>3214.02</v>
      </c>
      <c r="Z120" s="4"/>
      <c r="AA120" s="4"/>
      <c r="AB120" s="4"/>
    </row>
    <row r="121" spans="1:28" x14ac:dyDescent="0.25">
      <c r="A121" s="4">
        <v>50</v>
      </c>
      <c r="B121" s="4">
        <v>0</v>
      </c>
      <c r="C121" s="4">
        <v>0</v>
      </c>
      <c r="D121" s="4">
        <v>1</v>
      </c>
      <c r="E121" s="4">
        <v>224</v>
      </c>
      <c r="F121" s="4">
        <f>ROUND(Source!AR93,O121)</f>
        <v>18748.439999999999</v>
      </c>
      <c r="G121" s="4" t="s">
        <v>98</v>
      </c>
      <c r="H121" s="4" t="s">
        <v>99</v>
      </c>
      <c r="I121" s="4"/>
      <c r="J121" s="4"/>
      <c r="K121" s="4">
        <v>224</v>
      </c>
      <c r="L121" s="4">
        <v>27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18748.439999999999</v>
      </c>
      <c r="X121" s="4">
        <v>1</v>
      </c>
      <c r="Y121" s="4">
        <v>18748.439999999999</v>
      </c>
      <c r="Z121" s="4"/>
      <c r="AA121" s="4"/>
      <c r="AB121" s="4"/>
    </row>
    <row r="123" spans="1:28" x14ac:dyDescent="0.25">
      <c r="A123">
        <v>71</v>
      </c>
      <c r="B123">
        <v>1</v>
      </c>
      <c r="D123">
        <v>200001</v>
      </c>
      <c r="E123">
        <v>48718915</v>
      </c>
      <c r="F123" t="s">
        <v>100</v>
      </c>
      <c r="G123" t="s">
        <v>101</v>
      </c>
      <c r="H123">
        <v>80</v>
      </c>
      <c r="I123">
        <v>20</v>
      </c>
    </row>
    <row r="126" spans="1:28" x14ac:dyDescent="0.25">
      <c r="A126">
        <v>70</v>
      </c>
      <c r="B126">
        <v>1</v>
      </c>
      <c r="D126">
        <v>1</v>
      </c>
      <c r="E126" t="s">
        <v>102</v>
      </c>
      <c r="F126" t="s">
        <v>103</v>
      </c>
      <c r="G126">
        <v>1</v>
      </c>
      <c r="H126">
        <v>0</v>
      </c>
      <c r="I126" t="s">
        <v>3</v>
      </c>
      <c r="J126">
        <v>1</v>
      </c>
      <c r="K126">
        <v>0</v>
      </c>
      <c r="L126" t="s">
        <v>3</v>
      </c>
      <c r="M126" t="s">
        <v>3</v>
      </c>
      <c r="N126">
        <v>0</v>
      </c>
      <c r="P126" t="s">
        <v>104</v>
      </c>
    </row>
    <row r="127" spans="1:28" x14ac:dyDescent="0.25">
      <c r="A127">
        <v>70</v>
      </c>
      <c r="B127">
        <v>1</v>
      </c>
      <c r="D127">
        <v>2</v>
      </c>
      <c r="E127" t="s">
        <v>105</v>
      </c>
      <c r="F127" t="s">
        <v>106</v>
      </c>
      <c r="G127">
        <v>0</v>
      </c>
      <c r="H127">
        <v>0</v>
      </c>
      <c r="I127" t="s">
        <v>3</v>
      </c>
      <c r="J127">
        <v>1</v>
      </c>
      <c r="K127">
        <v>0</v>
      </c>
      <c r="L127" t="s">
        <v>3</v>
      </c>
      <c r="M127" t="s">
        <v>3</v>
      </c>
      <c r="N127">
        <v>0</v>
      </c>
      <c r="P127" t="s">
        <v>107</v>
      </c>
    </row>
    <row r="128" spans="1:28" x14ac:dyDescent="0.25">
      <c r="A128">
        <v>70</v>
      </c>
      <c r="B128">
        <v>1</v>
      </c>
      <c r="D128">
        <v>3</v>
      </c>
      <c r="E128" t="s">
        <v>108</v>
      </c>
      <c r="F128" t="s">
        <v>109</v>
      </c>
      <c r="G128">
        <v>0</v>
      </c>
      <c r="H128">
        <v>0</v>
      </c>
      <c r="I128" t="s">
        <v>3</v>
      </c>
      <c r="J128">
        <v>1</v>
      </c>
      <c r="K128">
        <v>0</v>
      </c>
      <c r="L128" t="s">
        <v>3</v>
      </c>
      <c r="M128" t="s">
        <v>3</v>
      </c>
      <c r="N128">
        <v>0</v>
      </c>
      <c r="P128" t="s">
        <v>110</v>
      </c>
    </row>
    <row r="129" spans="1:16" x14ac:dyDescent="0.25">
      <c r="A129">
        <v>70</v>
      </c>
      <c r="B129">
        <v>1</v>
      </c>
      <c r="D129">
        <v>4</v>
      </c>
      <c r="E129" t="s">
        <v>111</v>
      </c>
      <c r="F129" t="s">
        <v>112</v>
      </c>
      <c r="G129">
        <v>1</v>
      </c>
      <c r="H129">
        <v>0</v>
      </c>
      <c r="I129" t="s">
        <v>3</v>
      </c>
      <c r="J129">
        <v>2</v>
      </c>
      <c r="K129">
        <v>0</v>
      </c>
      <c r="L129" t="s">
        <v>3</v>
      </c>
      <c r="M129" t="s">
        <v>3</v>
      </c>
      <c r="N129">
        <v>0</v>
      </c>
      <c r="P129" t="s">
        <v>3</v>
      </c>
    </row>
    <row r="130" spans="1:16" x14ac:dyDescent="0.25">
      <c r="A130">
        <v>70</v>
      </c>
      <c r="B130">
        <v>1</v>
      </c>
      <c r="D130">
        <v>5</v>
      </c>
      <c r="E130" t="s">
        <v>113</v>
      </c>
      <c r="F130" t="s">
        <v>114</v>
      </c>
      <c r="G130">
        <v>0</v>
      </c>
      <c r="H130">
        <v>0</v>
      </c>
      <c r="I130" t="s">
        <v>3</v>
      </c>
      <c r="J130">
        <v>2</v>
      </c>
      <c r="K130">
        <v>0</v>
      </c>
      <c r="L130" t="s">
        <v>3</v>
      </c>
      <c r="M130" t="s">
        <v>3</v>
      </c>
      <c r="N130">
        <v>0</v>
      </c>
      <c r="P130" t="s">
        <v>3</v>
      </c>
    </row>
    <row r="131" spans="1:16" x14ac:dyDescent="0.25">
      <c r="A131">
        <v>70</v>
      </c>
      <c r="B131">
        <v>1</v>
      </c>
      <c r="D131">
        <v>6</v>
      </c>
      <c r="E131" t="s">
        <v>115</v>
      </c>
      <c r="F131" t="s">
        <v>116</v>
      </c>
      <c r="G131">
        <v>0</v>
      </c>
      <c r="H131">
        <v>0</v>
      </c>
      <c r="I131" t="s">
        <v>3</v>
      </c>
      <c r="J131">
        <v>2</v>
      </c>
      <c r="K131">
        <v>0</v>
      </c>
      <c r="L131" t="s">
        <v>3</v>
      </c>
      <c r="M131" t="s">
        <v>3</v>
      </c>
      <c r="N131">
        <v>0</v>
      </c>
      <c r="P131" t="s">
        <v>3</v>
      </c>
    </row>
    <row r="132" spans="1:16" x14ac:dyDescent="0.25">
      <c r="A132">
        <v>70</v>
      </c>
      <c r="B132">
        <v>1</v>
      </c>
      <c r="D132">
        <v>7</v>
      </c>
      <c r="E132" t="s">
        <v>117</v>
      </c>
      <c r="F132" t="s">
        <v>118</v>
      </c>
      <c r="G132">
        <v>0</v>
      </c>
      <c r="H132">
        <v>0</v>
      </c>
      <c r="I132" t="s">
        <v>119</v>
      </c>
      <c r="J132">
        <v>0</v>
      </c>
      <c r="K132">
        <v>0</v>
      </c>
      <c r="L132" t="s">
        <v>3</v>
      </c>
      <c r="M132" t="s">
        <v>3</v>
      </c>
      <c r="N132">
        <v>0</v>
      </c>
      <c r="P132" t="s">
        <v>120</v>
      </c>
    </row>
    <row r="133" spans="1:16" x14ac:dyDescent="0.25">
      <c r="A133">
        <v>70</v>
      </c>
      <c r="B133">
        <v>1</v>
      </c>
      <c r="D133">
        <v>8</v>
      </c>
      <c r="E133" t="s">
        <v>121</v>
      </c>
      <c r="F133" t="s">
        <v>122</v>
      </c>
      <c r="G133">
        <v>1</v>
      </c>
      <c r="H133">
        <v>0</v>
      </c>
      <c r="I133" t="s">
        <v>3</v>
      </c>
      <c r="J133">
        <v>5</v>
      </c>
      <c r="K133">
        <v>0</v>
      </c>
      <c r="L133" t="s">
        <v>3</v>
      </c>
      <c r="M133" t="s">
        <v>3</v>
      </c>
      <c r="N133">
        <v>0</v>
      </c>
      <c r="P133" t="s">
        <v>3</v>
      </c>
    </row>
    <row r="134" spans="1:16" x14ac:dyDescent="0.25">
      <c r="A134">
        <v>70</v>
      </c>
      <c r="B134">
        <v>1</v>
      </c>
      <c r="D134">
        <v>9</v>
      </c>
      <c r="E134" t="s">
        <v>123</v>
      </c>
      <c r="F134" t="s">
        <v>124</v>
      </c>
      <c r="G134">
        <v>0</v>
      </c>
      <c r="H134">
        <v>0</v>
      </c>
      <c r="I134" t="s">
        <v>3</v>
      </c>
      <c r="J134">
        <v>5</v>
      </c>
      <c r="K134">
        <v>0</v>
      </c>
      <c r="L134" t="s">
        <v>3</v>
      </c>
      <c r="M134" t="s">
        <v>3</v>
      </c>
      <c r="N134">
        <v>0</v>
      </c>
      <c r="P134" t="s">
        <v>125</v>
      </c>
    </row>
    <row r="135" spans="1:16" x14ac:dyDescent="0.25">
      <c r="A135">
        <v>70</v>
      </c>
      <c r="B135">
        <v>1</v>
      </c>
      <c r="D135">
        <v>10</v>
      </c>
      <c r="E135" t="s">
        <v>126</v>
      </c>
      <c r="F135" t="s">
        <v>127</v>
      </c>
      <c r="G135">
        <v>0</v>
      </c>
      <c r="H135">
        <v>0</v>
      </c>
      <c r="I135" t="s">
        <v>128</v>
      </c>
      <c r="J135">
        <v>5</v>
      </c>
      <c r="K135">
        <v>0</v>
      </c>
      <c r="L135" t="s">
        <v>3</v>
      </c>
      <c r="M135" t="s">
        <v>3</v>
      </c>
      <c r="N135">
        <v>0</v>
      </c>
      <c r="P135" t="s">
        <v>129</v>
      </c>
    </row>
    <row r="136" spans="1:16" x14ac:dyDescent="0.25">
      <c r="A136">
        <v>70</v>
      </c>
      <c r="B136">
        <v>1</v>
      </c>
      <c r="D136">
        <v>11</v>
      </c>
      <c r="E136" t="s">
        <v>130</v>
      </c>
      <c r="F136" t="s">
        <v>131</v>
      </c>
      <c r="G136">
        <v>0</v>
      </c>
      <c r="H136">
        <v>0</v>
      </c>
      <c r="I136" t="s">
        <v>132</v>
      </c>
      <c r="J136">
        <v>0</v>
      </c>
      <c r="K136">
        <v>0</v>
      </c>
      <c r="L136" t="s">
        <v>3</v>
      </c>
      <c r="M136" t="s">
        <v>3</v>
      </c>
      <c r="N136">
        <v>0</v>
      </c>
      <c r="P136" t="s">
        <v>133</v>
      </c>
    </row>
    <row r="137" spans="1:16" x14ac:dyDescent="0.25">
      <c r="A137">
        <v>70</v>
      </c>
      <c r="B137">
        <v>1</v>
      </c>
      <c r="D137">
        <v>12</v>
      </c>
      <c r="E137" t="s">
        <v>134</v>
      </c>
      <c r="F137" t="s">
        <v>135</v>
      </c>
      <c r="G137">
        <v>0</v>
      </c>
      <c r="H137">
        <v>0</v>
      </c>
      <c r="I137" t="s">
        <v>136</v>
      </c>
      <c r="J137">
        <v>0</v>
      </c>
      <c r="K137">
        <v>0</v>
      </c>
      <c r="L137" t="s">
        <v>3</v>
      </c>
      <c r="M137" t="s">
        <v>3</v>
      </c>
      <c r="N137">
        <v>0</v>
      </c>
      <c r="P137" t="s">
        <v>137</v>
      </c>
    </row>
    <row r="138" spans="1:16" x14ac:dyDescent="0.25">
      <c r="A138">
        <v>70</v>
      </c>
      <c r="B138">
        <v>1</v>
      </c>
      <c r="D138">
        <v>13</v>
      </c>
      <c r="E138" t="s">
        <v>138</v>
      </c>
      <c r="F138" t="s">
        <v>139</v>
      </c>
      <c r="G138">
        <v>0</v>
      </c>
      <c r="H138">
        <v>0</v>
      </c>
      <c r="I138" t="s">
        <v>140</v>
      </c>
      <c r="J138">
        <v>0</v>
      </c>
      <c r="K138">
        <v>0</v>
      </c>
      <c r="L138" t="s">
        <v>3</v>
      </c>
      <c r="M138" t="s">
        <v>3</v>
      </c>
      <c r="N138">
        <v>0</v>
      </c>
      <c r="P138" t="s">
        <v>141</v>
      </c>
    </row>
    <row r="139" spans="1:16" x14ac:dyDescent="0.25">
      <c r="A139">
        <v>70</v>
      </c>
      <c r="B139">
        <v>1</v>
      </c>
      <c r="D139">
        <v>14</v>
      </c>
      <c r="E139" t="s">
        <v>142</v>
      </c>
      <c r="F139" t="s">
        <v>143</v>
      </c>
      <c r="G139">
        <v>0</v>
      </c>
      <c r="H139">
        <v>0</v>
      </c>
      <c r="I139" t="s">
        <v>3</v>
      </c>
      <c r="J139">
        <v>0</v>
      </c>
      <c r="K139">
        <v>0</v>
      </c>
      <c r="L139" t="s">
        <v>3</v>
      </c>
      <c r="M139" t="s">
        <v>3</v>
      </c>
      <c r="N139">
        <v>0</v>
      </c>
      <c r="P139" t="s">
        <v>3</v>
      </c>
    </row>
    <row r="140" spans="1:16" x14ac:dyDescent="0.25">
      <c r="A140">
        <v>70</v>
      </c>
      <c r="B140">
        <v>1</v>
      </c>
      <c r="D140">
        <v>15</v>
      </c>
      <c r="E140" t="s">
        <v>144</v>
      </c>
      <c r="F140" t="s">
        <v>145</v>
      </c>
      <c r="G140">
        <v>0</v>
      </c>
      <c r="H140">
        <v>0</v>
      </c>
      <c r="I140" t="s">
        <v>3</v>
      </c>
      <c r="J140">
        <v>0</v>
      </c>
      <c r="K140">
        <v>0</v>
      </c>
      <c r="L140" t="s">
        <v>3</v>
      </c>
      <c r="M140" t="s">
        <v>3</v>
      </c>
      <c r="N140">
        <v>0</v>
      </c>
      <c r="P140" t="s">
        <v>146</v>
      </c>
    </row>
    <row r="141" spans="1:16" x14ac:dyDescent="0.25">
      <c r="A141">
        <v>70</v>
      </c>
      <c r="B141">
        <v>1</v>
      </c>
      <c r="D141">
        <v>16</v>
      </c>
      <c r="E141" t="s">
        <v>147</v>
      </c>
      <c r="F141" t="s">
        <v>148</v>
      </c>
      <c r="G141">
        <v>0</v>
      </c>
      <c r="H141">
        <v>0</v>
      </c>
      <c r="I141" t="s">
        <v>3</v>
      </c>
      <c r="J141">
        <v>3</v>
      </c>
      <c r="K141">
        <v>0</v>
      </c>
      <c r="L141" t="s">
        <v>3</v>
      </c>
      <c r="M141" t="s">
        <v>3</v>
      </c>
      <c r="N141">
        <v>0</v>
      </c>
      <c r="P141" t="s">
        <v>3</v>
      </c>
    </row>
    <row r="142" spans="1:16" x14ac:dyDescent="0.25">
      <c r="A142">
        <v>70</v>
      </c>
      <c r="B142">
        <v>1</v>
      </c>
      <c r="D142">
        <v>17</v>
      </c>
      <c r="E142" t="s">
        <v>149</v>
      </c>
      <c r="F142" t="s">
        <v>150</v>
      </c>
      <c r="G142">
        <v>1</v>
      </c>
      <c r="H142">
        <v>0</v>
      </c>
      <c r="I142" t="s">
        <v>3</v>
      </c>
      <c r="J142">
        <v>3</v>
      </c>
      <c r="K142">
        <v>0</v>
      </c>
      <c r="L142" t="s">
        <v>3</v>
      </c>
      <c r="M142" t="s">
        <v>3</v>
      </c>
      <c r="N142">
        <v>0</v>
      </c>
      <c r="P142" t="s">
        <v>3</v>
      </c>
    </row>
    <row r="143" spans="1:16" x14ac:dyDescent="0.25">
      <c r="A143">
        <v>70</v>
      </c>
      <c r="B143">
        <v>1</v>
      </c>
      <c r="D143">
        <v>1</v>
      </c>
      <c r="E143" t="s">
        <v>151</v>
      </c>
      <c r="F143" t="s">
        <v>152</v>
      </c>
      <c r="G143">
        <v>0.9</v>
      </c>
      <c r="H143">
        <v>1</v>
      </c>
      <c r="I143" t="s">
        <v>153</v>
      </c>
      <c r="J143">
        <v>0</v>
      </c>
      <c r="K143">
        <v>0</v>
      </c>
      <c r="L143" t="s">
        <v>3</v>
      </c>
      <c r="M143" t="s">
        <v>3</v>
      </c>
      <c r="N143">
        <v>0</v>
      </c>
      <c r="P143" t="s">
        <v>154</v>
      </c>
    </row>
    <row r="144" spans="1:16" x14ac:dyDescent="0.25">
      <c r="A144">
        <v>70</v>
      </c>
      <c r="B144">
        <v>1</v>
      </c>
      <c r="D144">
        <v>2</v>
      </c>
      <c r="E144" t="s">
        <v>155</v>
      </c>
      <c r="F144" t="s">
        <v>156</v>
      </c>
      <c r="G144">
        <v>0.85</v>
      </c>
      <c r="H144">
        <v>1</v>
      </c>
      <c r="I144" t="s">
        <v>157</v>
      </c>
      <c r="J144">
        <v>0</v>
      </c>
      <c r="K144">
        <v>0</v>
      </c>
      <c r="L144" t="s">
        <v>3</v>
      </c>
      <c r="M144" t="s">
        <v>3</v>
      </c>
      <c r="N144">
        <v>0</v>
      </c>
      <c r="P144" t="s">
        <v>158</v>
      </c>
    </row>
    <row r="145" spans="1:50" x14ac:dyDescent="0.25">
      <c r="A145">
        <v>70</v>
      </c>
      <c r="B145">
        <v>1</v>
      </c>
      <c r="D145">
        <v>3</v>
      </c>
      <c r="E145" t="s">
        <v>159</v>
      </c>
      <c r="F145" t="s">
        <v>160</v>
      </c>
      <c r="G145">
        <v>1.03</v>
      </c>
      <c r="H145">
        <v>0</v>
      </c>
      <c r="I145" t="s">
        <v>3</v>
      </c>
      <c r="J145">
        <v>0</v>
      </c>
      <c r="K145">
        <v>0</v>
      </c>
      <c r="L145" t="s">
        <v>3</v>
      </c>
      <c r="M145" t="s">
        <v>3</v>
      </c>
      <c r="N145">
        <v>0</v>
      </c>
      <c r="P145" t="s">
        <v>161</v>
      </c>
    </row>
    <row r="146" spans="1:50" x14ac:dyDescent="0.25">
      <c r="A146">
        <v>70</v>
      </c>
      <c r="B146">
        <v>1</v>
      </c>
      <c r="D146">
        <v>4</v>
      </c>
      <c r="E146" t="s">
        <v>162</v>
      </c>
      <c r="F146" t="s">
        <v>163</v>
      </c>
      <c r="G146">
        <v>1.1499999999999999</v>
      </c>
      <c r="H146">
        <v>0</v>
      </c>
      <c r="I146" t="s">
        <v>3</v>
      </c>
      <c r="J146">
        <v>0</v>
      </c>
      <c r="K146">
        <v>0</v>
      </c>
      <c r="L146" t="s">
        <v>3</v>
      </c>
      <c r="M146" t="s">
        <v>3</v>
      </c>
      <c r="N146">
        <v>0</v>
      </c>
      <c r="P146" t="s">
        <v>164</v>
      </c>
    </row>
    <row r="147" spans="1:50" x14ac:dyDescent="0.25">
      <c r="A147">
        <v>70</v>
      </c>
      <c r="B147">
        <v>1</v>
      </c>
      <c r="D147">
        <v>5</v>
      </c>
      <c r="E147" t="s">
        <v>165</v>
      </c>
      <c r="F147" t="s">
        <v>166</v>
      </c>
      <c r="G147">
        <v>7</v>
      </c>
      <c r="H147">
        <v>0</v>
      </c>
      <c r="I147" t="s">
        <v>3</v>
      </c>
      <c r="J147">
        <v>0</v>
      </c>
      <c r="K147">
        <v>0</v>
      </c>
      <c r="L147" t="s">
        <v>3</v>
      </c>
      <c r="M147" t="s">
        <v>3</v>
      </c>
      <c r="N147">
        <v>0</v>
      </c>
      <c r="P147" t="s">
        <v>3</v>
      </c>
    </row>
    <row r="148" spans="1:50" x14ac:dyDescent="0.25">
      <c r="A148">
        <v>70</v>
      </c>
      <c r="B148">
        <v>1</v>
      </c>
      <c r="D148">
        <v>6</v>
      </c>
      <c r="E148" t="s">
        <v>167</v>
      </c>
      <c r="F148" t="s">
        <v>3</v>
      </c>
      <c r="G148">
        <v>2</v>
      </c>
      <c r="H148">
        <v>0</v>
      </c>
      <c r="I148" t="s">
        <v>3</v>
      </c>
      <c r="J148">
        <v>0</v>
      </c>
      <c r="K148">
        <v>0</v>
      </c>
      <c r="L148" t="s">
        <v>3</v>
      </c>
      <c r="M148" t="s">
        <v>3</v>
      </c>
      <c r="N148">
        <v>0</v>
      </c>
      <c r="P148" t="s">
        <v>3</v>
      </c>
    </row>
    <row r="150" spans="1:50" x14ac:dyDescent="0.25">
      <c r="A150">
        <v>-1</v>
      </c>
    </row>
    <row r="152" spans="1:50" x14ac:dyDescent="0.25">
      <c r="A152" s="3">
        <v>75</v>
      </c>
      <c r="B152" s="3" t="s">
        <v>168</v>
      </c>
      <c r="C152" s="3">
        <v>2026</v>
      </c>
      <c r="D152" s="3">
        <v>0</v>
      </c>
      <c r="E152" s="3">
        <v>3</v>
      </c>
      <c r="F152" s="3">
        <v>1</v>
      </c>
      <c r="G152" s="3">
        <v>0</v>
      </c>
      <c r="H152" s="3">
        <v>1</v>
      </c>
      <c r="I152" s="3">
        <v>0</v>
      </c>
      <c r="J152" s="3">
        <v>1</v>
      </c>
      <c r="K152" s="3">
        <v>0</v>
      </c>
      <c r="L152" s="3">
        <v>0</v>
      </c>
      <c r="M152" s="3">
        <v>0</v>
      </c>
      <c r="N152" s="3">
        <v>74990257</v>
      </c>
      <c r="O152" s="3">
        <v>1</v>
      </c>
    </row>
    <row r="153" spans="1:50" x14ac:dyDescent="0.25">
      <c r="A153" s="5">
        <v>2</v>
      </c>
      <c r="B153" s="5" t="s">
        <v>169</v>
      </c>
      <c r="C153" s="5" t="s">
        <v>170</v>
      </c>
      <c r="D153" s="5">
        <v>0</v>
      </c>
      <c r="E153" s="5">
        <v>0</v>
      </c>
      <c r="F153" s="5">
        <v>0</v>
      </c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>
        <v>74990258</v>
      </c>
    </row>
    <row r="154" spans="1:50" x14ac:dyDescent="0.25">
      <c r="A154" s="5">
        <v>1</v>
      </c>
      <c r="B154" s="5" t="s">
        <v>171</v>
      </c>
      <c r="C154" s="5" t="s">
        <v>172</v>
      </c>
      <c r="D154" s="5">
        <v>2026</v>
      </c>
      <c r="E154" s="5">
        <v>3</v>
      </c>
      <c r="F154" s="5">
        <v>1</v>
      </c>
      <c r="G154" s="5">
        <v>1</v>
      </c>
      <c r="H154" s="5">
        <v>0</v>
      </c>
      <c r="I154" s="5">
        <v>2</v>
      </c>
      <c r="J154" s="5">
        <v>1</v>
      </c>
      <c r="K154" s="5">
        <v>1</v>
      </c>
      <c r="L154" s="5">
        <v>1</v>
      </c>
      <c r="M154" s="5">
        <v>1</v>
      </c>
      <c r="N154" s="5">
        <v>1</v>
      </c>
      <c r="O154" s="5">
        <v>1</v>
      </c>
      <c r="P154" s="5">
        <v>1</v>
      </c>
      <c r="Q154" s="5">
        <v>1</v>
      </c>
      <c r="R154" s="5" t="s">
        <v>3</v>
      </c>
      <c r="S154" s="5" t="s">
        <v>3</v>
      </c>
      <c r="T154" s="5" t="s">
        <v>3</v>
      </c>
      <c r="U154" s="5" t="s">
        <v>3</v>
      </c>
      <c r="V154" s="5" t="s">
        <v>3</v>
      </c>
      <c r="W154" s="5" t="s">
        <v>3</v>
      </c>
      <c r="X154" s="5" t="s">
        <v>3</v>
      </c>
      <c r="Y154" s="5" t="s">
        <v>3</v>
      </c>
      <c r="Z154" s="5" t="s">
        <v>3</v>
      </c>
      <c r="AA154" s="5" t="s">
        <v>3</v>
      </c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>
        <v>74990259</v>
      </c>
      <c r="AO154" s="5" t="s">
        <v>173</v>
      </c>
      <c r="AP154" s="5" t="s">
        <v>174</v>
      </c>
      <c r="AQ154" s="5">
        <v>46078</v>
      </c>
      <c r="AR154" s="5">
        <v>409</v>
      </c>
      <c r="AS154" s="5" t="s">
        <v>175</v>
      </c>
      <c r="AT154" s="5" t="s">
        <v>176</v>
      </c>
      <c r="AU154" s="5" t="s">
        <v>174</v>
      </c>
      <c r="AV154" s="5">
        <v>45652</v>
      </c>
      <c r="AW154" s="5">
        <v>612</v>
      </c>
      <c r="AX154" s="5" t="s">
        <v>177</v>
      </c>
    </row>
    <row r="158" spans="1:50" x14ac:dyDescent="0.25">
      <c r="A158">
        <v>65</v>
      </c>
      <c r="C158">
        <v>1</v>
      </c>
      <c r="D158">
        <v>0</v>
      </c>
      <c r="E15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09375" defaultRowHeight="13.35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178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71661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46073</v>
      </c>
      <c r="CT12" s="1">
        <v>540</v>
      </c>
      <c r="CU12" s="1">
        <v>17</v>
      </c>
      <c r="CV12" s="1" t="s">
        <v>184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74990257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5</v>
      </c>
      <c r="D16" s="6" t="s">
        <v>17</v>
      </c>
      <c r="E16" s="7">
        <f>ROUND((Source!F80)/1000,2)</f>
        <v>0</v>
      </c>
      <c r="F16" s="7">
        <f>ROUND((Source!F81)/1000,2)</f>
        <v>0</v>
      </c>
      <c r="G16" s="7">
        <f>ROUND((Source!F72)/1000,2)</f>
        <v>0</v>
      </c>
      <c r="H16" s="7">
        <f>ROUND((Source!F82)/1000+(Source!F83)/1000,2)</f>
        <v>18.75</v>
      </c>
      <c r="I16" s="7">
        <f>E16+F16+G16+H16</f>
        <v>18.75</v>
      </c>
      <c r="J16" s="7">
        <f>ROUND((Source!F78+Source!F77)/1000,2)</f>
        <v>8.93</v>
      </c>
      <c r="K16" s="7">
        <v>8.93</v>
      </c>
      <c r="L16" s="7">
        <v>0</v>
      </c>
      <c r="M16" s="7">
        <v>0</v>
      </c>
      <c r="N16" s="7">
        <f>I16+L16+M16</f>
        <v>18.75</v>
      </c>
      <c r="AI16" s="6">
        <v>9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8927.83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8927.83</v>
      </c>
      <c r="BB16" s="7">
        <v>0</v>
      </c>
      <c r="BC16" s="7">
        <v>0</v>
      </c>
      <c r="BD16" s="7">
        <v>18748.439999999999</v>
      </c>
      <c r="BE16" s="7">
        <v>0</v>
      </c>
      <c r="BF16" s="7">
        <v>8.2791999999999994</v>
      </c>
      <c r="BG16" s="7">
        <v>0</v>
      </c>
      <c r="BH16" s="7">
        <v>0</v>
      </c>
      <c r="BI16" s="7">
        <v>6606.59</v>
      </c>
      <c r="BJ16" s="7">
        <v>3214.02</v>
      </c>
      <c r="BK16" s="7">
        <v>18748.439999999999</v>
      </c>
    </row>
    <row r="18" spans="1:16" x14ac:dyDescent="0.25">
      <c r="A18">
        <v>51</v>
      </c>
      <c r="E18">
        <v>0</v>
      </c>
      <c r="F18">
        <v>0</v>
      </c>
      <c r="G18">
        <v>0</v>
      </c>
      <c r="H18">
        <v>18.75</v>
      </c>
      <c r="I18">
        <v>18.75</v>
      </c>
      <c r="J18">
        <v>8.93</v>
      </c>
      <c r="K18">
        <v>8.93</v>
      </c>
      <c r="L18">
        <v>0</v>
      </c>
      <c r="M18">
        <v>0</v>
      </c>
      <c r="N18">
        <v>18.75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8927.83</v>
      </c>
      <c r="G20" s="4" t="s">
        <v>46</v>
      </c>
      <c r="H20" s="4" t="s">
        <v>47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48</v>
      </c>
      <c r="H21" s="4" t="s">
        <v>49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50</v>
      </c>
      <c r="H22" s="4" t="s">
        <v>51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52</v>
      </c>
      <c r="H23" s="4" t="s">
        <v>53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54</v>
      </c>
      <c r="H24" s="4" t="s">
        <v>55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56</v>
      </c>
      <c r="H25" s="4" t="s">
        <v>57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58</v>
      </c>
      <c r="H26" s="4" t="s">
        <v>59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60</v>
      </c>
      <c r="H27" s="4" t="s">
        <v>61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62</v>
      </c>
      <c r="H28" s="4" t="s">
        <v>63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64</v>
      </c>
      <c r="H29" s="4" t="s">
        <v>65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66</v>
      </c>
      <c r="H30" s="4" t="s">
        <v>67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68</v>
      </c>
      <c r="H31" s="4" t="s">
        <v>69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70</v>
      </c>
      <c r="H32" s="4" t="s">
        <v>71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8927.83</v>
      </c>
      <c r="G33" s="4" t="s">
        <v>72</v>
      </c>
      <c r="H33" s="4" t="s">
        <v>73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74</v>
      </c>
      <c r="H34" s="4" t="s">
        <v>75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76</v>
      </c>
      <c r="H35" s="4" t="s">
        <v>77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78</v>
      </c>
      <c r="H36" s="4" t="s">
        <v>79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18748.439999999999</v>
      </c>
      <c r="G37" s="4" t="s">
        <v>80</v>
      </c>
      <c r="H37" s="4" t="s">
        <v>81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82</v>
      </c>
      <c r="H38" s="4" t="s">
        <v>83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84</v>
      </c>
      <c r="H39" s="4" t="s">
        <v>85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8.2791999999999994</v>
      </c>
      <c r="G40" s="4" t="s">
        <v>86</v>
      </c>
      <c r="H40" s="4" t="s">
        <v>87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88</v>
      </c>
      <c r="H41" s="4" t="s">
        <v>89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90</v>
      </c>
      <c r="H42" s="4" t="s">
        <v>91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92</v>
      </c>
      <c r="H43" s="4" t="s">
        <v>93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6606.59</v>
      </c>
      <c r="G44" s="4" t="s">
        <v>94</v>
      </c>
      <c r="H44" s="4" t="s">
        <v>95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3214.02</v>
      </c>
      <c r="G45" s="4" t="s">
        <v>96</v>
      </c>
      <c r="H45" s="4" t="s">
        <v>97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18748.439999999999</v>
      </c>
      <c r="G46" s="4" t="s">
        <v>98</v>
      </c>
      <c r="H46" s="4" t="s">
        <v>99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168</v>
      </c>
      <c r="C51" s="3">
        <v>2026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74990257</v>
      </c>
      <c r="O51" s="3">
        <v>1</v>
      </c>
    </row>
    <row r="52" spans="1:50" x14ac:dyDescent="0.25">
      <c r="A52" s="5">
        <v>2</v>
      </c>
      <c r="B52" s="5" t="s">
        <v>169</v>
      </c>
      <c r="C52" s="5" t="s">
        <v>170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74990258</v>
      </c>
    </row>
    <row r="53" spans="1:50" x14ac:dyDescent="0.25">
      <c r="A53" s="5">
        <v>1</v>
      </c>
      <c r="B53" s="5" t="s">
        <v>171</v>
      </c>
      <c r="C53" s="5" t="s">
        <v>172</v>
      </c>
      <c r="D53" s="5">
        <v>2026</v>
      </c>
      <c r="E53" s="5">
        <v>3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74990259</v>
      </c>
      <c r="AO53" s="5" t="s">
        <v>173</v>
      </c>
      <c r="AP53" s="5" t="s">
        <v>174</v>
      </c>
      <c r="AQ53" s="5">
        <v>46078</v>
      </c>
      <c r="AR53" s="5">
        <v>409</v>
      </c>
      <c r="AS53" s="5" t="s">
        <v>175</v>
      </c>
      <c r="AT53" s="5" t="s">
        <v>176</v>
      </c>
      <c r="AU53" s="5" t="s">
        <v>174</v>
      </c>
      <c r="AV53" s="5">
        <v>45652</v>
      </c>
      <c r="AW53" s="5">
        <v>612</v>
      </c>
      <c r="AX53" s="5" t="s">
        <v>177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23"/>
  <sheetViews>
    <sheetView workbookViewId="0"/>
  </sheetViews>
  <sheetFormatPr defaultColWidth="9.109375" defaultRowHeight="13.35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74990257</v>
      </c>
      <c r="C1">
        <v>74990380</v>
      </c>
      <c r="D1">
        <v>73586844</v>
      </c>
      <c r="E1">
        <v>117</v>
      </c>
      <c r="F1">
        <v>1</v>
      </c>
      <c r="G1">
        <v>1</v>
      </c>
      <c r="H1">
        <v>1</v>
      </c>
      <c r="I1" t="s">
        <v>179</v>
      </c>
      <c r="J1" t="s">
        <v>3</v>
      </c>
      <c r="K1" t="s">
        <v>180</v>
      </c>
      <c r="L1">
        <v>1369</v>
      </c>
      <c r="N1">
        <v>1013</v>
      </c>
      <c r="O1" t="s">
        <v>181</v>
      </c>
      <c r="P1" t="s">
        <v>181</v>
      </c>
      <c r="Q1">
        <v>1</v>
      </c>
      <c r="W1">
        <v>0</v>
      </c>
      <c r="X1">
        <v>286205319</v>
      </c>
      <c r="Y1">
        <f t="shared" ref="Y1:Y8" si="0">AT1</f>
        <v>0.5</v>
      </c>
      <c r="AA1">
        <v>0</v>
      </c>
      <c r="AB1">
        <v>0</v>
      </c>
      <c r="AC1">
        <v>0</v>
      </c>
      <c r="AD1">
        <v>1090.46</v>
      </c>
      <c r="AE1">
        <v>0</v>
      </c>
      <c r="AF1">
        <v>0</v>
      </c>
      <c r="AG1">
        <v>0</v>
      </c>
      <c r="AH1">
        <v>1090.46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0.5</v>
      </c>
      <c r="AU1" t="s">
        <v>3</v>
      </c>
      <c r="AV1">
        <v>1</v>
      </c>
      <c r="AW1">
        <v>2</v>
      </c>
      <c r="AX1">
        <v>74990567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545.23</v>
      </c>
      <c r="BN1">
        <v>0.5</v>
      </c>
      <c r="BO1">
        <v>0</v>
      </c>
      <c r="BP1">
        <v>1</v>
      </c>
      <c r="BQ1">
        <v>0</v>
      </c>
      <c r="BR1">
        <v>0</v>
      </c>
      <c r="BS1">
        <v>0</v>
      </c>
      <c r="BT1">
        <v>545.23</v>
      </c>
      <c r="BU1">
        <v>0.5</v>
      </c>
      <c r="BV1">
        <v>0</v>
      </c>
      <c r="BW1">
        <v>1</v>
      </c>
      <c r="CU1">
        <f>ROUND(AT1*Source!I28*AH1*AL1,2)</f>
        <v>545.23</v>
      </c>
      <c r="CV1">
        <f>ROUND(Y1*Source!I28,7)</f>
        <v>0.5</v>
      </c>
      <c r="CW1">
        <v>0</v>
      </c>
      <c r="CX1">
        <f>ROUND(Y1*Source!I28,7)</f>
        <v>0.5</v>
      </c>
      <c r="CY1">
        <f t="shared" ref="CY1:CY8" si="1">AD1</f>
        <v>1090.46</v>
      </c>
      <c r="CZ1">
        <f t="shared" ref="CZ1:CZ8" si="2">AH1</f>
        <v>1090.46</v>
      </c>
      <c r="DA1">
        <f t="shared" ref="DA1:DA8" si="3">AL1</f>
        <v>1</v>
      </c>
      <c r="DB1">
        <f t="shared" ref="DB1:DB8" si="4">ROUND(ROUND(AT1*CZ1,2),6)</f>
        <v>545.23</v>
      </c>
      <c r="DC1">
        <f t="shared" ref="DC1:DC8" si="5">ROUND(ROUND(AT1*AG1,2),6)</f>
        <v>0</v>
      </c>
      <c r="DD1" t="s">
        <v>3</v>
      </c>
      <c r="DE1" t="s">
        <v>3</v>
      </c>
      <c r="DF1">
        <f t="shared" ref="DF1:DF8" si="6">ROUND(ROUND(AE1,2)*CX1,2)</f>
        <v>0</v>
      </c>
      <c r="DG1">
        <f t="shared" ref="DG1:DG8" si="7">ROUND(ROUND(AF1,2)*CX1,2)</f>
        <v>0</v>
      </c>
      <c r="DH1">
        <f t="shared" ref="DH1:DH8" si="8">ROUND(ROUND(AG1,2)*CX1,2)</f>
        <v>0</v>
      </c>
      <c r="DI1">
        <f t="shared" ref="DI1:DI8" si="9">ROUND(ROUND(AH1,2)*CX1,2)</f>
        <v>545.23</v>
      </c>
      <c r="DJ1">
        <f t="shared" ref="DJ1:DJ8" si="10">DI1</f>
        <v>545.23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74990257</v>
      </c>
      <c r="C2">
        <v>74990380</v>
      </c>
      <c r="D2">
        <v>73586868</v>
      </c>
      <c r="E2">
        <v>117</v>
      </c>
      <c r="F2">
        <v>1</v>
      </c>
      <c r="G2">
        <v>1</v>
      </c>
      <c r="H2">
        <v>1</v>
      </c>
      <c r="I2" t="s">
        <v>182</v>
      </c>
      <c r="J2" t="s">
        <v>3</v>
      </c>
      <c r="K2" t="s">
        <v>183</v>
      </c>
      <c r="L2">
        <v>1369</v>
      </c>
      <c r="N2">
        <v>1013</v>
      </c>
      <c r="O2" t="s">
        <v>181</v>
      </c>
      <c r="P2" t="s">
        <v>181</v>
      </c>
      <c r="Q2">
        <v>1</v>
      </c>
      <c r="W2">
        <v>0</v>
      </c>
      <c r="X2">
        <v>126826561</v>
      </c>
      <c r="Y2">
        <f t="shared" si="0"/>
        <v>0.5</v>
      </c>
      <c r="AA2">
        <v>0</v>
      </c>
      <c r="AB2">
        <v>0</v>
      </c>
      <c r="AC2">
        <v>0</v>
      </c>
      <c r="AD2">
        <v>1066.23</v>
      </c>
      <c r="AE2">
        <v>0</v>
      </c>
      <c r="AF2">
        <v>0</v>
      </c>
      <c r="AG2">
        <v>0</v>
      </c>
      <c r="AH2">
        <v>1066.23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</v>
      </c>
      <c r="AU2" t="s">
        <v>3</v>
      </c>
      <c r="AV2">
        <v>1</v>
      </c>
      <c r="AW2">
        <v>2</v>
      </c>
      <c r="AX2">
        <v>74990568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533.11500000000001</v>
      </c>
      <c r="BN2">
        <v>0.5</v>
      </c>
      <c r="BO2">
        <v>0</v>
      </c>
      <c r="BP2">
        <v>1</v>
      </c>
      <c r="BQ2">
        <v>0</v>
      </c>
      <c r="BR2">
        <v>0</v>
      </c>
      <c r="BS2">
        <v>0</v>
      </c>
      <c r="BT2">
        <v>533.11500000000001</v>
      </c>
      <c r="BU2">
        <v>0.5</v>
      </c>
      <c r="BV2">
        <v>0</v>
      </c>
      <c r="BW2">
        <v>1</v>
      </c>
      <c r="CU2">
        <f>ROUND(AT2*Source!I28*AH2*AL2,2)</f>
        <v>533.12</v>
      </c>
      <c r="CV2">
        <f>ROUND(Y2*Source!I28,7)</f>
        <v>0.5</v>
      </c>
      <c r="CW2">
        <v>0</v>
      </c>
      <c r="CX2">
        <f>ROUND(Y2*Source!I28,7)</f>
        <v>0.5</v>
      </c>
      <c r="CY2">
        <f t="shared" si="1"/>
        <v>1066.23</v>
      </c>
      <c r="CZ2">
        <f t="shared" si="2"/>
        <v>1066.23</v>
      </c>
      <c r="DA2">
        <f t="shared" si="3"/>
        <v>1</v>
      </c>
      <c r="DB2">
        <f t="shared" si="4"/>
        <v>533.12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533.12</v>
      </c>
      <c r="DJ2">
        <f t="shared" si="10"/>
        <v>533.12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ROW(Source!A29)</f>
        <v>29</v>
      </c>
      <c r="B3">
        <v>74990257</v>
      </c>
      <c r="C3">
        <v>74990385</v>
      </c>
      <c r="D3">
        <v>73586844</v>
      </c>
      <c r="E3">
        <v>117</v>
      </c>
      <c r="F3">
        <v>1</v>
      </c>
      <c r="G3">
        <v>1</v>
      </c>
      <c r="H3">
        <v>1</v>
      </c>
      <c r="I3" t="s">
        <v>179</v>
      </c>
      <c r="J3" t="s">
        <v>3</v>
      </c>
      <c r="K3" t="s">
        <v>180</v>
      </c>
      <c r="L3">
        <v>1369</v>
      </c>
      <c r="N3">
        <v>1013</v>
      </c>
      <c r="O3" t="s">
        <v>181</v>
      </c>
      <c r="P3" t="s">
        <v>181</v>
      </c>
      <c r="Q3">
        <v>1</v>
      </c>
      <c r="W3">
        <v>0</v>
      </c>
      <c r="X3">
        <v>286205319</v>
      </c>
      <c r="Y3">
        <f t="shared" si="0"/>
        <v>6.48</v>
      </c>
      <c r="AA3">
        <v>0</v>
      </c>
      <c r="AB3">
        <v>0</v>
      </c>
      <c r="AC3">
        <v>0</v>
      </c>
      <c r="AD3">
        <v>1090.46</v>
      </c>
      <c r="AE3">
        <v>0</v>
      </c>
      <c r="AF3">
        <v>0</v>
      </c>
      <c r="AG3">
        <v>0</v>
      </c>
      <c r="AH3">
        <v>1090.46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6.48</v>
      </c>
      <c r="AU3" t="s">
        <v>3</v>
      </c>
      <c r="AV3">
        <v>1</v>
      </c>
      <c r="AW3">
        <v>2</v>
      </c>
      <c r="AX3">
        <v>74990569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7066.180800000001</v>
      </c>
      <c r="BN3">
        <v>6.48</v>
      </c>
      <c r="BO3">
        <v>0</v>
      </c>
      <c r="BP3">
        <v>1</v>
      </c>
      <c r="BQ3">
        <v>0</v>
      </c>
      <c r="BR3">
        <v>0</v>
      </c>
      <c r="BS3">
        <v>0</v>
      </c>
      <c r="BT3">
        <v>7066.180800000001</v>
      </c>
      <c r="BU3">
        <v>6.48</v>
      </c>
      <c r="BV3">
        <v>0</v>
      </c>
      <c r="BW3">
        <v>1</v>
      </c>
      <c r="CU3">
        <f>ROUND(AT3*Source!I29*AH3*AL3,2)</f>
        <v>141.32</v>
      </c>
      <c r="CV3">
        <f>ROUND(Y3*Source!I29,7)</f>
        <v>0.12959999999999999</v>
      </c>
      <c r="CW3">
        <v>0</v>
      </c>
      <c r="CX3">
        <f>ROUND(Y3*Source!I29,7)</f>
        <v>0.12959999999999999</v>
      </c>
      <c r="CY3">
        <f t="shared" si="1"/>
        <v>1090.46</v>
      </c>
      <c r="CZ3">
        <f t="shared" si="2"/>
        <v>1090.46</v>
      </c>
      <c r="DA3">
        <f t="shared" si="3"/>
        <v>1</v>
      </c>
      <c r="DB3">
        <f t="shared" si="4"/>
        <v>7066.18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141.32</v>
      </c>
      <c r="DJ3">
        <f t="shared" si="10"/>
        <v>141.32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ROW(Source!A29)</f>
        <v>29</v>
      </c>
      <c r="B4">
        <v>74990257</v>
      </c>
      <c r="C4">
        <v>74990385</v>
      </c>
      <c r="D4">
        <v>73586868</v>
      </c>
      <c r="E4">
        <v>117</v>
      </c>
      <c r="F4">
        <v>1</v>
      </c>
      <c r="G4">
        <v>1</v>
      </c>
      <c r="H4">
        <v>1</v>
      </c>
      <c r="I4" t="s">
        <v>182</v>
      </c>
      <c r="J4" t="s">
        <v>3</v>
      </c>
      <c r="K4" t="s">
        <v>183</v>
      </c>
      <c r="L4">
        <v>1369</v>
      </c>
      <c r="N4">
        <v>1013</v>
      </c>
      <c r="O4" t="s">
        <v>181</v>
      </c>
      <c r="P4" t="s">
        <v>181</v>
      </c>
      <c r="Q4">
        <v>1</v>
      </c>
      <c r="W4">
        <v>0</v>
      </c>
      <c r="X4">
        <v>126826561</v>
      </c>
      <c r="Y4">
        <f t="shared" si="0"/>
        <v>6.48</v>
      </c>
      <c r="AA4">
        <v>0</v>
      </c>
      <c r="AB4">
        <v>0</v>
      </c>
      <c r="AC4">
        <v>0</v>
      </c>
      <c r="AD4">
        <v>1066.23</v>
      </c>
      <c r="AE4">
        <v>0</v>
      </c>
      <c r="AF4">
        <v>0</v>
      </c>
      <c r="AG4">
        <v>0</v>
      </c>
      <c r="AH4">
        <v>1066.23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6.48</v>
      </c>
      <c r="AU4" t="s">
        <v>3</v>
      </c>
      <c r="AV4">
        <v>1</v>
      </c>
      <c r="AW4">
        <v>2</v>
      </c>
      <c r="AX4">
        <v>74990570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6909.1704000000009</v>
      </c>
      <c r="BN4">
        <v>6.48</v>
      </c>
      <c r="BO4">
        <v>0</v>
      </c>
      <c r="BP4">
        <v>1</v>
      </c>
      <c r="BQ4">
        <v>0</v>
      </c>
      <c r="BR4">
        <v>0</v>
      </c>
      <c r="BS4">
        <v>0</v>
      </c>
      <c r="BT4">
        <v>6909.1704000000009</v>
      </c>
      <c r="BU4">
        <v>6.48</v>
      </c>
      <c r="BV4">
        <v>0</v>
      </c>
      <c r="BW4">
        <v>1</v>
      </c>
      <c r="CU4">
        <f>ROUND(AT4*Source!I29*AH4*AL4,2)</f>
        <v>138.18</v>
      </c>
      <c r="CV4">
        <f>ROUND(Y4*Source!I29,7)</f>
        <v>0.12959999999999999</v>
      </c>
      <c r="CW4">
        <v>0</v>
      </c>
      <c r="CX4">
        <f>ROUND(Y4*Source!I29,7)</f>
        <v>0.12959999999999999</v>
      </c>
      <c r="CY4">
        <f t="shared" si="1"/>
        <v>1066.23</v>
      </c>
      <c r="CZ4">
        <f t="shared" si="2"/>
        <v>1066.23</v>
      </c>
      <c r="DA4">
        <f t="shared" si="3"/>
        <v>1</v>
      </c>
      <c r="DB4">
        <f t="shared" si="4"/>
        <v>6909.17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138.18</v>
      </c>
      <c r="DJ4">
        <f t="shared" si="10"/>
        <v>138.18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ROW(Source!A30)</f>
        <v>30</v>
      </c>
      <c r="B5">
        <v>74990257</v>
      </c>
      <c r="C5">
        <v>74990390</v>
      </c>
      <c r="D5">
        <v>73586844</v>
      </c>
      <c r="E5">
        <v>117</v>
      </c>
      <c r="F5">
        <v>1</v>
      </c>
      <c r="G5">
        <v>1</v>
      </c>
      <c r="H5">
        <v>1</v>
      </c>
      <c r="I5" t="s">
        <v>179</v>
      </c>
      <c r="J5" t="s">
        <v>3</v>
      </c>
      <c r="K5" t="s">
        <v>180</v>
      </c>
      <c r="L5">
        <v>1369</v>
      </c>
      <c r="N5">
        <v>1013</v>
      </c>
      <c r="O5" t="s">
        <v>181</v>
      </c>
      <c r="P5" t="s">
        <v>181</v>
      </c>
      <c r="Q5">
        <v>1</v>
      </c>
      <c r="W5">
        <v>0</v>
      </c>
      <c r="X5">
        <v>286205319</v>
      </c>
      <c r="Y5">
        <f t="shared" si="0"/>
        <v>0.81</v>
      </c>
      <c r="AA5">
        <v>0</v>
      </c>
      <c r="AB5">
        <v>0</v>
      </c>
      <c r="AC5">
        <v>0</v>
      </c>
      <c r="AD5">
        <v>1090.46</v>
      </c>
      <c r="AE5">
        <v>0</v>
      </c>
      <c r="AF5">
        <v>0</v>
      </c>
      <c r="AG5">
        <v>0</v>
      </c>
      <c r="AH5">
        <v>1090.46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0.81</v>
      </c>
      <c r="AU5" t="s">
        <v>3</v>
      </c>
      <c r="AV5">
        <v>1</v>
      </c>
      <c r="AW5">
        <v>2</v>
      </c>
      <c r="AX5">
        <v>74990393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883.27260000000012</v>
      </c>
      <c r="BN5">
        <v>0.81</v>
      </c>
      <c r="BO5">
        <v>0</v>
      </c>
      <c r="BP5">
        <v>1</v>
      </c>
      <c r="BQ5">
        <v>0</v>
      </c>
      <c r="BR5">
        <v>0</v>
      </c>
      <c r="BS5">
        <v>0</v>
      </c>
      <c r="BT5">
        <v>883.27260000000012</v>
      </c>
      <c r="BU5">
        <v>0.81</v>
      </c>
      <c r="BV5">
        <v>0</v>
      </c>
      <c r="BW5">
        <v>1</v>
      </c>
      <c r="CU5">
        <f>ROUND(AT5*Source!I30*AH5*AL5,2)</f>
        <v>883.27</v>
      </c>
      <c r="CV5">
        <f>ROUND(Y5*Source!I30,7)</f>
        <v>0.81</v>
      </c>
      <c r="CW5">
        <v>0</v>
      </c>
      <c r="CX5">
        <f>ROUND(Y5*Source!I30,7)</f>
        <v>0.81</v>
      </c>
      <c r="CY5">
        <f t="shared" si="1"/>
        <v>1090.46</v>
      </c>
      <c r="CZ5">
        <f t="shared" si="2"/>
        <v>1090.46</v>
      </c>
      <c r="DA5">
        <f t="shared" si="3"/>
        <v>1</v>
      </c>
      <c r="DB5">
        <f t="shared" si="4"/>
        <v>883.27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883.27</v>
      </c>
      <c r="DJ5">
        <f t="shared" si="10"/>
        <v>883.27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ROW(Source!A30)</f>
        <v>30</v>
      </c>
      <c r="B6">
        <v>74990257</v>
      </c>
      <c r="C6">
        <v>74990390</v>
      </c>
      <c r="D6">
        <v>73586868</v>
      </c>
      <c r="E6">
        <v>117</v>
      </c>
      <c r="F6">
        <v>1</v>
      </c>
      <c r="G6">
        <v>1</v>
      </c>
      <c r="H6">
        <v>1</v>
      </c>
      <c r="I6" t="s">
        <v>182</v>
      </c>
      <c r="J6" t="s">
        <v>3</v>
      </c>
      <c r="K6" t="s">
        <v>183</v>
      </c>
      <c r="L6">
        <v>1369</v>
      </c>
      <c r="N6">
        <v>1013</v>
      </c>
      <c r="O6" t="s">
        <v>181</v>
      </c>
      <c r="P6" t="s">
        <v>181</v>
      </c>
      <c r="Q6">
        <v>1</v>
      </c>
      <c r="W6">
        <v>0</v>
      </c>
      <c r="X6">
        <v>126826561</v>
      </c>
      <c r="Y6">
        <f t="shared" si="0"/>
        <v>0.81</v>
      </c>
      <c r="AA6">
        <v>0</v>
      </c>
      <c r="AB6">
        <v>0</v>
      </c>
      <c r="AC6">
        <v>0</v>
      </c>
      <c r="AD6">
        <v>1066.23</v>
      </c>
      <c r="AE6">
        <v>0</v>
      </c>
      <c r="AF6">
        <v>0</v>
      </c>
      <c r="AG6">
        <v>0</v>
      </c>
      <c r="AH6">
        <v>1066.23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0.81</v>
      </c>
      <c r="AU6" t="s">
        <v>3</v>
      </c>
      <c r="AV6">
        <v>1</v>
      </c>
      <c r="AW6">
        <v>2</v>
      </c>
      <c r="AX6">
        <v>74990394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863.64630000000011</v>
      </c>
      <c r="BN6">
        <v>0.81</v>
      </c>
      <c r="BO6">
        <v>0</v>
      </c>
      <c r="BP6">
        <v>1</v>
      </c>
      <c r="BQ6">
        <v>0</v>
      </c>
      <c r="BR6">
        <v>0</v>
      </c>
      <c r="BS6">
        <v>0</v>
      </c>
      <c r="BT6">
        <v>863.64630000000011</v>
      </c>
      <c r="BU6">
        <v>0.81</v>
      </c>
      <c r="BV6">
        <v>0</v>
      </c>
      <c r="BW6">
        <v>1</v>
      </c>
      <c r="CU6">
        <f>ROUND(AT6*Source!I30*AH6*AL6,2)</f>
        <v>863.65</v>
      </c>
      <c r="CV6">
        <f>ROUND(Y6*Source!I30,7)</f>
        <v>0.81</v>
      </c>
      <c r="CW6">
        <v>0</v>
      </c>
      <c r="CX6">
        <f>ROUND(Y6*Source!I30,7)</f>
        <v>0.81</v>
      </c>
      <c r="CY6">
        <f t="shared" si="1"/>
        <v>1066.23</v>
      </c>
      <c r="CZ6">
        <f t="shared" si="2"/>
        <v>1066.23</v>
      </c>
      <c r="DA6">
        <f t="shared" si="3"/>
        <v>1</v>
      </c>
      <c r="DB6">
        <f t="shared" si="4"/>
        <v>863.65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863.65</v>
      </c>
      <c r="DJ6">
        <f t="shared" si="10"/>
        <v>863.65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ROW(Source!A31)</f>
        <v>31</v>
      </c>
      <c r="B7">
        <v>74990257</v>
      </c>
      <c r="C7">
        <v>74990571</v>
      </c>
      <c r="D7">
        <v>73586844</v>
      </c>
      <c r="E7">
        <v>117</v>
      </c>
      <c r="F7">
        <v>1</v>
      </c>
      <c r="G7">
        <v>1</v>
      </c>
      <c r="H7">
        <v>1</v>
      </c>
      <c r="I7" t="s">
        <v>179</v>
      </c>
      <c r="J7" t="s">
        <v>3</v>
      </c>
      <c r="K7" t="s">
        <v>180</v>
      </c>
      <c r="L7">
        <v>1369</v>
      </c>
      <c r="N7">
        <v>1013</v>
      </c>
      <c r="O7" t="s">
        <v>181</v>
      </c>
      <c r="P7" t="s">
        <v>181</v>
      </c>
      <c r="Q7">
        <v>1</v>
      </c>
      <c r="W7">
        <v>0</v>
      </c>
      <c r="X7">
        <v>286205319</v>
      </c>
      <c r="Y7">
        <f t="shared" si="0"/>
        <v>0.9</v>
      </c>
      <c r="AA7">
        <v>0</v>
      </c>
      <c r="AB7">
        <v>0</v>
      </c>
      <c r="AC7">
        <v>0</v>
      </c>
      <c r="AD7">
        <v>1090.46</v>
      </c>
      <c r="AE7">
        <v>0</v>
      </c>
      <c r="AF7">
        <v>0</v>
      </c>
      <c r="AG7">
        <v>0</v>
      </c>
      <c r="AH7">
        <v>1090.46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0.9</v>
      </c>
      <c r="AU7" t="s">
        <v>3</v>
      </c>
      <c r="AV7">
        <v>1</v>
      </c>
      <c r="AW7">
        <v>2</v>
      </c>
      <c r="AX7">
        <v>74990572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981.4140000000001</v>
      </c>
      <c r="BN7">
        <v>0.9</v>
      </c>
      <c r="BO7">
        <v>0</v>
      </c>
      <c r="BP7">
        <v>1</v>
      </c>
      <c r="BQ7">
        <v>0</v>
      </c>
      <c r="BR7">
        <v>0</v>
      </c>
      <c r="BS7">
        <v>0</v>
      </c>
      <c r="BT7">
        <v>981.4140000000001</v>
      </c>
      <c r="BU7">
        <v>0.9</v>
      </c>
      <c r="BV7">
        <v>0</v>
      </c>
      <c r="BW7">
        <v>1</v>
      </c>
      <c r="CU7">
        <f>ROUND(AT7*Source!I31*AH7*AL7,2)</f>
        <v>2944.24</v>
      </c>
      <c r="CV7">
        <f>ROUND(Y7*Source!I31,7)</f>
        <v>2.7</v>
      </c>
      <c r="CW7">
        <v>0</v>
      </c>
      <c r="CX7">
        <f>ROUND(Y7*Source!I31,7)</f>
        <v>2.7</v>
      </c>
      <c r="CY7">
        <f t="shared" si="1"/>
        <v>1090.46</v>
      </c>
      <c r="CZ7">
        <f t="shared" si="2"/>
        <v>1090.46</v>
      </c>
      <c r="DA7">
        <f t="shared" si="3"/>
        <v>1</v>
      </c>
      <c r="DB7">
        <f t="shared" si="4"/>
        <v>981.41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2944.24</v>
      </c>
      <c r="DJ7">
        <f t="shared" si="10"/>
        <v>2944.24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ROW(Source!A31)</f>
        <v>31</v>
      </c>
      <c r="B8">
        <v>74990257</v>
      </c>
      <c r="C8">
        <v>74990571</v>
      </c>
      <c r="D8">
        <v>73586868</v>
      </c>
      <c r="E8">
        <v>117</v>
      </c>
      <c r="F8">
        <v>1</v>
      </c>
      <c r="G8">
        <v>1</v>
      </c>
      <c r="H8">
        <v>1</v>
      </c>
      <c r="I8" t="s">
        <v>182</v>
      </c>
      <c r="J8" t="s">
        <v>3</v>
      </c>
      <c r="K8" t="s">
        <v>183</v>
      </c>
      <c r="L8">
        <v>1369</v>
      </c>
      <c r="N8">
        <v>1013</v>
      </c>
      <c r="O8" t="s">
        <v>181</v>
      </c>
      <c r="P8" t="s">
        <v>181</v>
      </c>
      <c r="Q8">
        <v>1</v>
      </c>
      <c r="W8">
        <v>0</v>
      </c>
      <c r="X8">
        <v>126826561</v>
      </c>
      <c r="Y8">
        <f t="shared" si="0"/>
        <v>0.9</v>
      </c>
      <c r="AA8">
        <v>0</v>
      </c>
      <c r="AB8">
        <v>0</v>
      </c>
      <c r="AC8">
        <v>0</v>
      </c>
      <c r="AD8">
        <v>1066.23</v>
      </c>
      <c r="AE8">
        <v>0</v>
      </c>
      <c r="AF8">
        <v>0</v>
      </c>
      <c r="AG8">
        <v>0</v>
      </c>
      <c r="AH8">
        <v>1066.23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0.9</v>
      </c>
      <c r="AU8" t="s">
        <v>3</v>
      </c>
      <c r="AV8">
        <v>1</v>
      </c>
      <c r="AW8">
        <v>2</v>
      </c>
      <c r="AX8">
        <v>74990573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959.60700000000008</v>
      </c>
      <c r="BN8">
        <v>0.9</v>
      </c>
      <c r="BO8">
        <v>0</v>
      </c>
      <c r="BP8">
        <v>1</v>
      </c>
      <c r="BQ8">
        <v>0</v>
      </c>
      <c r="BR8">
        <v>0</v>
      </c>
      <c r="BS8">
        <v>0</v>
      </c>
      <c r="BT8">
        <v>959.60700000000008</v>
      </c>
      <c r="BU8">
        <v>0.9</v>
      </c>
      <c r="BV8">
        <v>0</v>
      </c>
      <c r="BW8">
        <v>1</v>
      </c>
      <c r="CU8">
        <f>ROUND(AT8*Source!I31*AH8*AL8,2)</f>
        <v>2878.82</v>
      </c>
      <c r="CV8">
        <f>ROUND(Y8*Source!I31,7)</f>
        <v>2.7</v>
      </c>
      <c r="CW8">
        <v>0</v>
      </c>
      <c r="CX8">
        <f>ROUND(Y8*Source!I31,7)</f>
        <v>2.7</v>
      </c>
      <c r="CY8">
        <f t="shared" si="1"/>
        <v>1066.23</v>
      </c>
      <c r="CZ8">
        <f t="shared" si="2"/>
        <v>1066.23</v>
      </c>
      <c r="DA8">
        <f t="shared" si="3"/>
        <v>1</v>
      </c>
      <c r="DB8">
        <f t="shared" si="4"/>
        <v>959.61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2878.82</v>
      </c>
      <c r="DJ8">
        <f t="shared" si="10"/>
        <v>2878.82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123" spans="9:9" x14ac:dyDescent="0.25">
      <c r="I12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8"/>
  <sheetViews>
    <sheetView workbookViewId="0"/>
  </sheetViews>
  <sheetFormatPr defaultColWidth="9.109375" defaultRowHeight="13.35" x14ac:dyDescent="0.25"/>
  <cols>
    <col min="1" max="256" width="9.109375" customWidth="1"/>
  </cols>
  <sheetData>
    <row r="1" spans="1:44" x14ac:dyDescent="0.25">
      <c r="A1">
        <f>ROW(Source!A28)</f>
        <v>28</v>
      </c>
      <c r="B1">
        <v>74990567</v>
      </c>
      <c r="C1">
        <v>74990380</v>
      </c>
      <c r="D1">
        <v>73586844</v>
      </c>
      <c r="E1">
        <v>117</v>
      </c>
      <c r="F1">
        <v>1</v>
      </c>
      <c r="G1">
        <v>1</v>
      </c>
      <c r="H1">
        <v>1</v>
      </c>
      <c r="I1" t="s">
        <v>179</v>
      </c>
      <c r="J1" t="s">
        <v>3</v>
      </c>
      <c r="K1" t="s">
        <v>180</v>
      </c>
      <c r="L1">
        <v>1369</v>
      </c>
      <c r="N1">
        <v>1013</v>
      </c>
      <c r="O1" t="s">
        <v>181</v>
      </c>
      <c r="P1" t="s">
        <v>181</v>
      </c>
      <c r="Q1">
        <v>1</v>
      </c>
      <c r="X1">
        <v>0.5</v>
      </c>
      <c r="Y1">
        <v>0</v>
      </c>
      <c r="Z1">
        <v>0</v>
      </c>
      <c r="AA1">
        <v>0</v>
      </c>
      <c r="AB1">
        <v>1090.46</v>
      </c>
      <c r="AC1">
        <v>0</v>
      </c>
      <c r="AD1">
        <v>1</v>
      </c>
      <c r="AE1">
        <v>1</v>
      </c>
      <c r="AF1" t="s">
        <v>3</v>
      </c>
      <c r="AG1">
        <v>0.5</v>
      </c>
      <c r="AH1">
        <v>2</v>
      </c>
      <c r="AI1">
        <v>74990567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74990568</v>
      </c>
      <c r="C2">
        <v>74990380</v>
      </c>
      <c r="D2">
        <v>73586868</v>
      </c>
      <c r="E2">
        <v>117</v>
      </c>
      <c r="F2">
        <v>1</v>
      </c>
      <c r="G2">
        <v>1</v>
      </c>
      <c r="H2">
        <v>1</v>
      </c>
      <c r="I2" t="s">
        <v>182</v>
      </c>
      <c r="J2" t="s">
        <v>3</v>
      </c>
      <c r="K2" t="s">
        <v>183</v>
      </c>
      <c r="L2">
        <v>1369</v>
      </c>
      <c r="N2">
        <v>1013</v>
      </c>
      <c r="O2" t="s">
        <v>181</v>
      </c>
      <c r="P2" t="s">
        <v>181</v>
      </c>
      <c r="Q2">
        <v>1</v>
      </c>
      <c r="X2">
        <v>0.5</v>
      </c>
      <c r="Y2">
        <v>0</v>
      </c>
      <c r="Z2">
        <v>0</v>
      </c>
      <c r="AA2">
        <v>0</v>
      </c>
      <c r="AB2">
        <v>1066.23</v>
      </c>
      <c r="AC2">
        <v>0</v>
      </c>
      <c r="AD2">
        <v>1</v>
      </c>
      <c r="AE2">
        <v>1</v>
      </c>
      <c r="AF2" t="s">
        <v>3</v>
      </c>
      <c r="AG2">
        <v>0.5</v>
      </c>
      <c r="AH2">
        <v>2</v>
      </c>
      <c r="AI2">
        <v>74990568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ROW(Source!A29)</f>
        <v>29</v>
      </c>
      <c r="B3">
        <v>74990569</v>
      </c>
      <c r="C3">
        <v>74990385</v>
      </c>
      <c r="D3">
        <v>73586844</v>
      </c>
      <c r="E3">
        <v>117</v>
      </c>
      <c r="F3">
        <v>1</v>
      </c>
      <c r="G3">
        <v>1</v>
      </c>
      <c r="H3">
        <v>1</v>
      </c>
      <c r="I3" t="s">
        <v>179</v>
      </c>
      <c r="J3" t="s">
        <v>3</v>
      </c>
      <c r="K3" t="s">
        <v>180</v>
      </c>
      <c r="L3">
        <v>1369</v>
      </c>
      <c r="N3">
        <v>1013</v>
      </c>
      <c r="O3" t="s">
        <v>181</v>
      </c>
      <c r="P3" t="s">
        <v>181</v>
      </c>
      <c r="Q3">
        <v>1</v>
      </c>
      <c r="X3">
        <v>6.48</v>
      </c>
      <c r="Y3">
        <v>0</v>
      </c>
      <c r="Z3">
        <v>0</v>
      </c>
      <c r="AA3">
        <v>0</v>
      </c>
      <c r="AB3">
        <v>1090.46</v>
      </c>
      <c r="AC3">
        <v>0</v>
      </c>
      <c r="AD3">
        <v>1</v>
      </c>
      <c r="AE3">
        <v>1</v>
      </c>
      <c r="AF3" t="s">
        <v>3</v>
      </c>
      <c r="AG3">
        <v>6.48</v>
      </c>
      <c r="AH3">
        <v>2</v>
      </c>
      <c r="AI3">
        <v>74990569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ROW(Source!A29)</f>
        <v>29</v>
      </c>
      <c r="B4">
        <v>74990570</v>
      </c>
      <c r="C4">
        <v>74990385</v>
      </c>
      <c r="D4">
        <v>73586868</v>
      </c>
      <c r="E4">
        <v>117</v>
      </c>
      <c r="F4">
        <v>1</v>
      </c>
      <c r="G4">
        <v>1</v>
      </c>
      <c r="H4">
        <v>1</v>
      </c>
      <c r="I4" t="s">
        <v>182</v>
      </c>
      <c r="J4" t="s">
        <v>3</v>
      </c>
      <c r="K4" t="s">
        <v>183</v>
      </c>
      <c r="L4">
        <v>1369</v>
      </c>
      <c r="N4">
        <v>1013</v>
      </c>
      <c r="O4" t="s">
        <v>181</v>
      </c>
      <c r="P4" t="s">
        <v>181</v>
      </c>
      <c r="Q4">
        <v>1</v>
      </c>
      <c r="X4">
        <v>6.48</v>
      </c>
      <c r="Y4">
        <v>0</v>
      </c>
      <c r="Z4">
        <v>0</v>
      </c>
      <c r="AA4">
        <v>0</v>
      </c>
      <c r="AB4">
        <v>1066.23</v>
      </c>
      <c r="AC4">
        <v>0</v>
      </c>
      <c r="AD4">
        <v>1</v>
      </c>
      <c r="AE4">
        <v>1</v>
      </c>
      <c r="AF4" t="s">
        <v>3</v>
      </c>
      <c r="AG4">
        <v>6.48</v>
      </c>
      <c r="AH4">
        <v>2</v>
      </c>
      <c r="AI4">
        <v>74990570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ROW(Source!A30)</f>
        <v>30</v>
      </c>
      <c r="B5">
        <v>74990393</v>
      </c>
      <c r="C5">
        <v>74990390</v>
      </c>
      <c r="D5">
        <v>73586844</v>
      </c>
      <c r="E5">
        <v>117</v>
      </c>
      <c r="F5">
        <v>1</v>
      </c>
      <c r="G5">
        <v>1</v>
      </c>
      <c r="H5">
        <v>1</v>
      </c>
      <c r="I5" t="s">
        <v>179</v>
      </c>
      <c r="J5" t="s">
        <v>3</v>
      </c>
      <c r="K5" t="s">
        <v>180</v>
      </c>
      <c r="L5">
        <v>1369</v>
      </c>
      <c r="N5">
        <v>1013</v>
      </c>
      <c r="O5" t="s">
        <v>181</v>
      </c>
      <c r="P5" t="s">
        <v>181</v>
      </c>
      <c r="Q5">
        <v>1</v>
      </c>
      <c r="X5">
        <v>0.81</v>
      </c>
      <c r="Y5">
        <v>0</v>
      </c>
      <c r="Z5">
        <v>0</v>
      </c>
      <c r="AA5">
        <v>0</v>
      </c>
      <c r="AB5">
        <v>1090.46</v>
      </c>
      <c r="AC5">
        <v>0</v>
      </c>
      <c r="AD5">
        <v>1</v>
      </c>
      <c r="AE5">
        <v>1</v>
      </c>
      <c r="AF5" t="s">
        <v>3</v>
      </c>
      <c r="AG5">
        <v>0.81</v>
      </c>
      <c r="AH5">
        <v>2</v>
      </c>
      <c r="AI5">
        <v>74990391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ROW(Source!A30)</f>
        <v>30</v>
      </c>
      <c r="B6">
        <v>74990394</v>
      </c>
      <c r="C6">
        <v>74990390</v>
      </c>
      <c r="D6">
        <v>73586868</v>
      </c>
      <c r="E6">
        <v>117</v>
      </c>
      <c r="F6">
        <v>1</v>
      </c>
      <c r="G6">
        <v>1</v>
      </c>
      <c r="H6">
        <v>1</v>
      </c>
      <c r="I6" t="s">
        <v>182</v>
      </c>
      <c r="J6" t="s">
        <v>3</v>
      </c>
      <c r="K6" t="s">
        <v>183</v>
      </c>
      <c r="L6">
        <v>1369</v>
      </c>
      <c r="N6">
        <v>1013</v>
      </c>
      <c r="O6" t="s">
        <v>181</v>
      </c>
      <c r="P6" t="s">
        <v>181</v>
      </c>
      <c r="Q6">
        <v>1</v>
      </c>
      <c r="X6">
        <v>0.81</v>
      </c>
      <c r="Y6">
        <v>0</v>
      </c>
      <c r="Z6">
        <v>0</v>
      </c>
      <c r="AA6">
        <v>0</v>
      </c>
      <c r="AB6">
        <v>1066.23</v>
      </c>
      <c r="AC6">
        <v>0</v>
      </c>
      <c r="AD6">
        <v>1</v>
      </c>
      <c r="AE6">
        <v>1</v>
      </c>
      <c r="AF6" t="s">
        <v>3</v>
      </c>
      <c r="AG6">
        <v>0.81</v>
      </c>
      <c r="AH6">
        <v>2</v>
      </c>
      <c r="AI6">
        <v>74990392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ROW(Source!A31)</f>
        <v>31</v>
      </c>
      <c r="B7">
        <v>74990572</v>
      </c>
      <c r="C7">
        <v>74990571</v>
      </c>
      <c r="D7">
        <v>73586844</v>
      </c>
      <c r="E7">
        <v>117</v>
      </c>
      <c r="F7">
        <v>1</v>
      </c>
      <c r="G7">
        <v>1</v>
      </c>
      <c r="H7">
        <v>1</v>
      </c>
      <c r="I7" t="s">
        <v>179</v>
      </c>
      <c r="J7" t="s">
        <v>3</v>
      </c>
      <c r="K7" t="s">
        <v>180</v>
      </c>
      <c r="L7">
        <v>1369</v>
      </c>
      <c r="N7">
        <v>1013</v>
      </c>
      <c r="O7" t="s">
        <v>181</v>
      </c>
      <c r="P7" t="s">
        <v>181</v>
      </c>
      <c r="Q7">
        <v>1</v>
      </c>
      <c r="X7">
        <v>0.9</v>
      </c>
      <c r="Y7">
        <v>0</v>
      </c>
      <c r="Z7">
        <v>0</v>
      </c>
      <c r="AA7">
        <v>0</v>
      </c>
      <c r="AB7">
        <v>1090.46</v>
      </c>
      <c r="AC7">
        <v>0</v>
      </c>
      <c r="AD7">
        <v>1</v>
      </c>
      <c r="AE7">
        <v>1</v>
      </c>
      <c r="AF7" t="s">
        <v>3</v>
      </c>
      <c r="AG7">
        <v>0.9</v>
      </c>
      <c r="AH7">
        <v>2</v>
      </c>
      <c r="AI7">
        <v>74990572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ROW(Source!A31)</f>
        <v>31</v>
      </c>
      <c r="B8">
        <v>74990573</v>
      </c>
      <c r="C8">
        <v>74990571</v>
      </c>
      <c r="D8">
        <v>73586868</v>
      </c>
      <c r="E8">
        <v>117</v>
      </c>
      <c r="F8">
        <v>1</v>
      </c>
      <c r="G8">
        <v>1</v>
      </c>
      <c r="H8">
        <v>1</v>
      </c>
      <c r="I8" t="s">
        <v>182</v>
      </c>
      <c r="J8" t="s">
        <v>3</v>
      </c>
      <c r="K8" t="s">
        <v>183</v>
      </c>
      <c r="L8">
        <v>1369</v>
      </c>
      <c r="N8">
        <v>1013</v>
      </c>
      <c r="O8" t="s">
        <v>181</v>
      </c>
      <c r="P8" t="s">
        <v>181</v>
      </c>
      <c r="Q8">
        <v>1</v>
      </c>
      <c r="X8">
        <v>0.9</v>
      </c>
      <c r="Y8">
        <v>0</v>
      </c>
      <c r="Z8">
        <v>0</v>
      </c>
      <c r="AA8">
        <v>0</v>
      </c>
      <c r="AB8">
        <v>1066.23</v>
      </c>
      <c r="AC8">
        <v>0</v>
      </c>
      <c r="AD8">
        <v>1</v>
      </c>
      <c r="AE8">
        <v>1</v>
      </c>
      <c r="AF8" t="s">
        <v>3</v>
      </c>
      <c r="AG8">
        <v>0.9</v>
      </c>
      <c r="AH8">
        <v>2</v>
      </c>
      <c r="AI8">
        <v>74990573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09375" defaultRowHeight="13.35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09375" defaultRowHeight="13.35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71661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5">
      <c r="F12" t="str">
        <f>Source!F12</f>
        <v>09-01-02</v>
      </c>
      <c r="G12" t="str">
        <f>Source!G12</f>
        <v>07. Пусконаладочные работы ВЛЗ-10 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4</vt:i4>
      </vt:variant>
    </vt:vector>
  </HeadingPairs>
  <TitlesOfParts>
    <vt:vector size="14" baseType="lpstr">
      <vt:lpstr>09-01-02</vt:lpstr>
      <vt:lpstr>09-01-02_1</vt:lpstr>
      <vt:lpstr>Конъюнктурный анализ 421_п</vt:lpstr>
      <vt:lpstr>Конъюнктурный анализ 421_п_1</vt:lpstr>
      <vt:lpstr>Source</vt:lpstr>
      <vt:lpstr>SourceObSm</vt:lpstr>
      <vt:lpstr>SmtRes</vt:lpstr>
      <vt:lpstr>EtalonRes</vt:lpstr>
      <vt:lpstr>SrcPoprs</vt:lpstr>
      <vt:lpstr>SrcKA</vt:lpstr>
      <vt:lpstr>'09-01-02'!Заголовки_для_печати</vt:lpstr>
      <vt:lpstr>'09-01-02_1'!Заголовки_для_печати</vt:lpstr>
      <vt:lpstr>'09-01-02'!Область_печати</vt:lpstr>
      <vt:lpstr>'09-01-02_1'!Область_печати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SMETA-7</cp:lastModifiedBy>
  <dcterms:created xsi:type="dcterms:W3CDTF">2026-05-15T07:09:19Z</dcterms:created>
  <dcterms:modified xsi:type="dcterms:W3CDTF">2026-05-15T07:10:23Z</dcterms:modified>
</cp:coreProperties>
</file>